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1 25 01 - proj. ok\Compras e Portal FDE\"/>
    </mc:Choice>
  </mc:AlternateContent>
  <xr:revisionPtr revIDLastSave="0" documentId="13_ncr:1_{86C19C3B-3A0E-4FEC-91FD-C9D52A90591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2" l="1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11" i="2" l="1"/>
  <c r="G133" i="1"/>
  <c r="G134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35" i="1" s="1"/>
</calcChain>
</file>

<file path=xl/sharedStrings.xml><?xml version="1.0" encoding="utf-8"?>
<sst xmlns="http://schemas.openxmlformats.org/spreadsheetml/2006/main" count="732" uniqueCount="442">
  <si>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</si>
  <si>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</si>
  <si>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</si>
  <si>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</si>
  <si>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</si>
  <si>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</si>
  <si>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</si>
  <si>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</si>
  <si>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</si>
  <si>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- 69/01241/25/01 - SEI - FDE-SEI - 229.00014743/2025-12 - SIASG - 90323 </t>
  </si>
  <si>
    <t>DATA BASE: - OUTUBRO/2025</t>
  </si>
  <si>
    <t xml:space="preserve">EE PROF ANTONIO APPARECIDO FALCAO  - PINDAMONHANGABA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</si>
  <si>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</si>
  <si>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</si>
  <si>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</si>
  <si>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</si>
  <si>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</si>
  <si>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</si>
  <si>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</si>
  <si>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</si>
  <si>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</si>
  <si>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</si>
  <si>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</si>
  <si>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</si>
  <si>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</si>
  <si>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</si>
  <si>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</si>
  <si>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</si>
  <si>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</si>
  <si>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</si>
  <si>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</si>
  <si>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</si>
  <si>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</si>
  <si>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</si>
  <si>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</si>
  <si>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</si>
  <si>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</si>
  <si>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</si>
  <si>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</si>
  <si>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</si>
  <si>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02.02.101</t>
  </si>
  <si>
    <t xml:space="preserve">ESTACA ESCAVADA MECANICAMENTE DIAM 30CM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</si>
  <si>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</si>
  <si>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</si>
  <si>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</si>
  <si>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</si>
  <si>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</si>
  <si>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</si>
  <si>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</si>
  <si>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</si>
  <si>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</si>
  <si>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</si>
  <si>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</si>
  <si>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</si>
  <si>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</si>
  <si>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</si>
  <si>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</si>
  <si>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</si>
  <si>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</si>
  <si>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</si>
  <si>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03.03.007</t>
  </si>
  <si>
    <t>LAJE PRE-FABRICADA UNIDIRECIONAL C/VIGOTAS PROTENDIDAS LP16-300KGF/M2</t>
  </si>
  <si>
    <t>03.03.026</t>
  </si>
  <si>
    <t>CONCRETO DOSADO,BOMBEADO E LANCADO FCK 25 MPA</t>
  </si>
  <si>
    <t>04.01.001</t>
  </si>
  <si>
    <t>ALVENARIA DE TIJOLO DE BARRO MACICO E=1/4 TIJOLO</t>
  </si>
  <si>
    <t>04.01.018</t>
  </si>
  <si>
    <t>ALVENARIA DE TIJOLO LAMINADO A VISTA E=1/4 TIJOLO</t>
  </si>
  <si>
    <t>04.01.019</t>
  </si>
  <si>
    <t>ALVENARIA DE TIJOLO LAMINADO A VISTA E=1/2 TIJOLO</t>
  </si>
  <si>
    <t>04.01.033</t>
  </si>
  <si>
    <t>ALVENARIA DE BLOCO DE CONCRETO 14X19X39 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</si>
  <si>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</si>
  <si>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</si>
  <si>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</si>
  <si>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</si>
  <si>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</si>
  <si>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</si>
  <si>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05.01.005</t>
  </si>
  <si>
    <t>PM-05 PORTA DE MADEIRA SARRAFEADA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</si>
  <si>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</si>
  <si>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</si>
  <si>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</si>
  <si>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</si>
  <si>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</si>
  <si>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</si>
  <si>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06.03.024</t>
  </si>
  <si>
    <t>TP-12 TELA DE PROTECAO REMOVIVEL</t>
  </si>
  <si>
    <t>06.03.086</t>
  </si>
  <si>
    <t>BR-11 BARRA DE APOIO COM FIXAÇAO LATERAL LAVATORIO COLETIVO</t>
  </si>
  <si>
    <t>07.01.026</t>
  </si>
  <si>
    <t>EM TERCAS PARA TELHAS DE CIM-AM/AL/PLAST</t>
  </si>
  <si>
    <t>07.03.132</t>
  </si>
  <si>
    <t xml:space="preserve">TELHA GALVALUME / ACO GALV ACAB. NATURAL ONDULADA CRFS  E=0,65MM  </t>
  </si>
  <si>
    <t>07.04.041</t>
  </si>
  <si>
    <t>CUMEEIRA AÇO GALVALUME ACABAMENTO NATURAL PERFIL OND/TRAP E=065 H=ATE 400MM</t>
  </si>
  <si>
    <t>08.03.016</t>
  </si>
  <si>
    <t>TUBO PVC RÍGIDO JUNTA SOLDÁVEL DE 25 INCL CONEXÕES</t>
  </si>
  <si>
    <t>08.03.017</t>
  </si>
  <si>
    <t>TUBO PVC RÍGIDO JUNTA SOLDÁVEL DE 32 INCL CONEXÕES</t>
  </si>
  <si>
    <t>08.03.018</t>
  </si>
  <si>
    <t>TUBO PVC RÍGIDO JUNTA SOLDÁVEL DE 40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</si>
  <si>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</si>
  <si>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</si>
  <si>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</si>
  <si>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</si>
  <si>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</si>
  <si>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</si>
  <si>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</si>
  <si>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</si>
  <si>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</si>
  <si>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</si>
  <si>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</si>
  <si>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</si>
  <si>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</si>
  <si>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</si>
  <si>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</si>
  <si>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</si>
  <si>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</si>
  <si>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</si>
  <si>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</si>
  <si>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</si>
  <si>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</si>
  <si>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</si>
  <si>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</si>
  <si>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</si>
  <si>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08.10.007</t>
  </si>
  <si>
    <t xml:space="preserve">CAIXA SIFONADA DE PVC DN 150X150X50MM COM GRELHA DE PVC CROMADO  </t>
  </si>
  <si>
    <t>08.10.048</t>
  </si>
  <si>
    <t>RALO SIFONADO DE F.FUNDIDO DN 150 MM C/GRELHA PVC CROMADO</t>
  </si>
  <si>
    <t>08.10.056</t>
  </si>
  <si>
    <t>TERMINAL DE VENTILACAO EM PVC P/ESGOTO DN 50MM (2)</t>
  </si>
  <si>
    <t>08.11.004</t>
  </si>
  <si>
    <t>TUBO DE FERRO FUNDIDO DN 100MM (4) - INCLUSIVE CONEXOES</t>
  </si>
  <si>
    <t>08.11.053</t>
  </si>
  <si>
    <t>TUBO DE PVC REFORÇADO SR JUNTA ELÁSTICA DN 100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</si>
  <si>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</si>
  <si>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</si>
  <si>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</si>
  <si>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</si>
  <si>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</si>
  <si>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</si>
  <si>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</si>
  <si>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</si>
  <si>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</si>
  <si>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</si>
  <si>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</si>
  <si>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</si>
  <si>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</si>
  <si>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</si>
  <si>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09.06.001</t>
  </si>
  <si>
    <t>CAIXA DE PASSAGEM ESTAMPADA COM TAMPA PLASTICA DE 4X2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</si>
  <si>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</si>
  <si>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</si>
  <si>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</si>
  <si>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</si>
  <si>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</si>
  <si>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</si>
  <si>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</si>
  <si>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</si>
  <si>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</si>
  <si>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</si>
  <si>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</si>
  <si>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</si>
  <si>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</si>
  <si>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</si>
  <si>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09.09.048</t>
  </si>
  <si>
    <t xml:space="preserve">IL-95 LUMINÁRIA LED QUADRADA DE EMBUTIR COM DIFUSOR TRANSLÚCIDO &lt;= 40W  </t>
  </si>
  <si>
    <t>09.09.058</t>
  </si>
  <si>
    <t>IL-86 LUMINÁRIA LED HERMÉTICA DE SOBREPOR C/DIFUSOR TRANSLÚCIDO &lt;= 36W</t>
  </si>
  <si>
    <t>09.10.003</t>
  </si>
  <si>
    <t>CENTRO DE LUZ EM CAIXA FM ELETRODUTO DE PVC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</si>
  <si>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</si>
  <si>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</si>
  <si>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</si>
  <si>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</si>
  <si>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</si>
  <si>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</si>
  <si>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</si>
  <si>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</si>
  <si>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</si>
  <si>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</si>
  <si>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</si>
  <si>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</si>
  <si>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</si>
  <si>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</si>
  <si>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</si>
  <si>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12.02.036</t>
  </si>
  <si>
    <t>REVESTIMENTO COM AZULEJOS  RETIFICADOS LISOS BRANCO BRILHANTE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</si>
  <si>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</si>
  <si>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</si>
  <si>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</si>
  <si>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</si>
  <si>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</si>
  <si>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13.02.069</t>
  </si>
  <si>
    <t>PORCELANATO ESMALTADO</t>
  </si>
  <si>
    <t>13.05.022</t>
  </si>
  <si>
    <t>RODAPE PORCELANATO ESMALTADO 7CM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</si>
  <si>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</si>
  <si>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</si>
  <si>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</si>
  <si>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</si>
  <si>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</si>
  <si>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</si>
  <si>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</si>
  <si>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</si>
  <si>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14.01.004</t>
  </si>
  <si>
    <t>VIDRO LISO COMUM INCOLOR DE 4MM</t>
  </si>
  <si>
    <t>14.02.001</t>
  </si>
  <si>
    <t>EP-01 ESPELHO</t>
  </si>
  <si>
    <t>15.02.005</t>
  </si>
  <si>
    <t>TINTA LATEX ECONOMICA</t>
  </si>
  <si>
    <t>15.02.019</t>
  </si>
  <si>
    <t>ESMALTE</t>
  </si>
  <si>
    <t>15.02.025</t>
  </si>
  <si>
    <t>TINTA LATEX STANDARD</t>
  </si>
  <si>
    <t>15.03.021</t>
  </si>
  <si>
    <t>ESMALTE EM ESQUADRIAS DE FERRO</t>
  </si>
  <si>
    <t>15.03.060</t>
  </si>
  <si>
    <t>FACE EXTERNA DE CALHAS/CONDUTORES COM TINTA SINTETICA (ESMALTE)</t>
  </si>
  <si>
    <t>15.03.076</t>
  </si>
  <si>
    <t xml:space="preserve">PINTURA DUAS DEMÃOS ESMALTE FACE APARENTE DE TUBULAÇÃO Ø 3   </t>
  </si>
  <si>
    <t>15.03.078</t>
  </si>
  <si>
    <t xml:space="preserve">PINTURA DUAS DEMÃOS ESMALTE FACE APARENTE DE TUBULAÇÃO Ø 6   				  				  </t>
  </si>
  <si>
    <t>15.04.009</t>
  </si>
  <si>
    <t>TRATAMENTO DE CONCRETO COM ESTUQUE E LIXAMENTO</t>
  </si>
  <si>
    <t>15.04.013</t>
  </si>
  <si>
    <t>HIDROFUGO A BASE DE SILICONE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</si>
  <si>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</si>
  <si>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</si>
  <si>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</si>
  <si>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</si>
  <si>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</si>
  <si>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</si>
  <si>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</si>
  <si>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</si>
  <si>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</si>
  <si>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</si>
  <si>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</si>
  <si>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</si>
  <si>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</si>
  <si>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</si>
  <si>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</si>
  <si>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</si>
  <si>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</si>
  <si>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</si>
  <si>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</si>
  <si>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</si>
  <si>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</si>
  <si>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</si>
  <si>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</si>
  <si>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</si>
  <si>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</si>
  <si>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</si>
  <si>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</si>
  <si>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</si>
  <si>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</si>
  <si>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</si>
  <si>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</si>
  <si>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</si>
  <si>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</si>
  <si>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</si>
  <si>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</si>
  <si>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</si>
  <si>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</si>
  <si>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</si>
  <si>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</si>
  <si>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</si>
  <si>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</si>
  <si>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</si>
  <si>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</si>
  <si>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</si>
  <si>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</si>
  <si>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</si>
  <si>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01.06.001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</si>
  <si>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</si>
  <si>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</si>
  <si>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</si>
  <si>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</si>
  <si>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</si>
  <si>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</si>
  <si>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02.02.026</t>
  </si>
  <si>
    <t>BROCA DE CONCRETO DE DIAMETRO 25CM - INCL ARRANQUES</t>
  </si>
  <si>
    <t>03.50.001</t>
  </si>
  <si>
    <t>DEMOLIÇÃO DE CONCRETO INCLUINDO REVESTIMENTOS (MANUAL)</t>
  </si>
  <si>
    <t>04.01.059</t>
  </si>
  <si>
    <t>VERGA/CINTA EM BLOCO DE CONCRETO CANALETA - 19 CM</t>
  </si>
  <si>
    <t>04.50.001</t>
  </si>
  <si>
    <t>DEMOLIÇÃO DE ALVENARIAS EM GERAL E ELEMENTOS VAZADOS,INCL REVESTIMENTOS</t>
  </si>
  <si>
    <t>05.05.040</t>
  </si>
  <si>
    <t>BS-05 BANCADA PARA COZINHA - GRANITO POLIDO 20MM</t>
  </si>
  <si>
    <t>05.05.075</t>
  </si>
  <si>
    <t>PR-09 PRATELEIRA EM GRANILITE - L=55CM</t>
  </si>
  <si>
    <t>05.05.079</t>
  </si>
  <si>
    <t>PR-10 PRATELEIRA EM GRANILITE L=70CM</t>
  </si>
  <si>
    <t>05.05.080</t>
  </si>
  <si>
    <t>ET-05 ESTRADO DE POLIPROPILENO</t>
  </si>
  <si>
    <t>05.05.089</t>
  </si>
  <si>
    <t>BA-10 BALCÃO DE DISTRIB.DE GRANITO (L=350CM)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</si>
  <si>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</si>
  <si>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</si>
  <si>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</si>
  <si>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</si>
  <si>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</si>
  <si>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</si>
  <si>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</si>
  <si>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</si>
  <si>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05.60.060</t>
  </si>
  <si>
    <t>RETIRADA DE DOBRADIÇAS</t>
  </si>
  <si>
    <t>06.02.049</t>
  </si>
  <si>
    <t>PF-30 PORTA EM CHAPA DE AÇO C/VENT.PERM (L=140CM)</t>
  </si>
  <si>
    <t>06.02.053</t>
  </si>
  <si>
    <t>PF-32 PORTA EM CHAPA DE AÇO 82X210CM C/VENTILAÇÃO</t>
  </si>
  <si>
    <t>06.60.001</t>
  </si>
  <si>
    <t>RETIRADA DE ESQUADRIAS METÁLICAS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</si>
  <si>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</si>
  <si>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</si>
  <si>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</si>
  <si>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</si>
  <si>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</si>
  <si>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</si>
  <si>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</si>
  <si>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</si>
  <si>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08.03.015</t>
  </si>
  <si>
    <t>TUBO PVC RÍGIDO JUNTA SOLDÁVEL DE 20 INCL CONEXÕES</t>
  </si>
  <si>
    <t>08.04.001</t>
  </si>
  <si>
    <t>REGISTRO DE GAVETA BRUTO DN 15MM (1/2)</t>
  </si>
  <si>
    <t>08.04.002</t>
  </si>
  <si>
    <t>REGISTRO DE GAVETA BRUTO DN 20MM (3/4)</t>
  </si>
  <si>
    <t>08.04.060</t>
  </si>
  <si>
    <t>ENVELOPE DE CONCRETO PARA DUTOS</t>
  </si>
  <si>
    <t>08.09.061</t>
  </si>
  <si>
    <t>TUBO PVC REFORÇADO SR JUNTA ELÁSTICA DN 50 INCL CONEXÕES</t>
  </si>
  <si>
    <t>08.09.062</t>
  </si>
  <si>
    <t>TUBO PVC REFORÇADO SR JUNTA ELÁSTICA DN 75 INCL CONEXÕES</t>
  </si>
  <si>
    <t>08.10.045</t>
  </si>
  <si>
    <t>RALO SIFONADO CONICO PVC DN 100MM C/GRELHA PVC CROMADO</t>
  </si>
  <si>
    <t>08.16.010</t>
  </si>
  <si>
    <t>LAVATORIO DE LOUCA BRANCA SEM COLUNA C/ TORNEIRA DE FECHAM AUTOMATICO</t>
  </si>
  <si>
    <t>08.16.091</t>
  </si>
  <si>
    <t>BR-03  CONJUNTO LAVATORIO E BACIA ACESSIVEIS</t>
  </si>
  <si>
    <t>CJ</t>
  </si>
  <si>
    <t>08.17.058</t>
  </si>
  <si>
    <t>FT-02 FILTRO PARA AGUA POTAVEL</t>
  </si>
  <si>
    <t>08.17.088</t>
  </si>
  <si>
    <t>TORNEIRA DE USO RESTRITO DE 1/2</t>
  </si>
  <si>
    <t>08.60.005</t>
  </si>
  <si>
    <t>RETIRADA DE REGISTROS E VÁLVULAS DE DESCARGA</t>
  </si>
  <si>
    <t>08.60.007</t>
  </si>
  <si>
    <t>RETIRADA DE TORNEIRAS</t>
  </si>
  <si>
    <t>08.80.040</t>
  </si>
  <si>
    <t xml:space="preserve">LAUDO COM TESTE DE ESTANQUEIDADE EM INSTAL.DE  REDES DE DISTRIB.DE GÁSES COMBUST.NBR 15526/07  </t>
  </si>
  <si>
    <t>09.02.091</t>
  </si>
  <si>
    <t>DISJUNTOR TRIPOLAR TERMOMAGNETICO 3X125A A 3X225A</t>
  </si>
  <si>
    <t>09.03.020</t>
  </si>
  <si>
    <t>CABO FLEXIVEL DE COBRE 1,0 KV SECAO 16 MM2 (ISOLAÇAO NAO HALOGENADO)</t>
  </si>
  <si>
    <t>09.04.092</t>
  </si>
  <si>
    <t>DISJUNTOR BIPOLAR TERMOMAGNETICO 2X60A A 2X100A</t>
  </si>
  <si>
    <t>09.05.005</t>
  </si>
  <si>
    <t>ELETROD ACO GALV QUENTE (NBR 5624) 40 MM (1 1/2) - INCL CONEXOES</t>
  </si>
  <si>
    <t>09.05.047</t>
  </si>
  <si>
    <t>QUADRO DISTRIBUICAO, DISJ. GERAL 60A P/ 14 A 20 DISJS.</t>
  </si>
  <si>
    <t>09.06.038</t>
  </si>
  <si>
    <t>CAIXA DE PASSAGEM A PROVA DE UMIDADE EM ALUMINIO 30X30X12CM</t>
  </si>
  <si>
    <t>09.07.004</t>
  </si>
  <si>
    <t>FIO DE 2,50 MM2 750V (ISOLAÇAO NAO HALOGENADO)</t>
  </si>
  <si>
    <t>09.07.006</t>
  </si>
  <si>
    <t>FIO DE 6,00 MM2 750V (ISOLAÇAO NAO HALOGENADO)</t>
  </si>
  <si>
    <t>09.08.089</t>
  </si>
  <si>
    <t>TOMADA 2P+T PADRAO NBR 14136, CORRENTE 20A-250V-ELETR.PVC RIGIDO</t>
  </si>
  <si>
    <t>09.08.096</t>
  </si>
  <si>
    <t>TOMADA INDUSTRIAL DE PAREDE 2P+T 32A 220/240V ESTANQUE IP65 ELETR AÇO GALV.A QUENTE</t>
  </si>
  <si>
    <t>09.09.034</t>
  </si>
  <si>
    <t>IL-42 LUMINARIA C/ DIFUSOR TRANSPARENTE P/ LAMPADA FLUOR (2X32W)</t>
  </si>
  <si>
    <t>09.10.023</t>
  </si>
  <si>
    <t>CENTRO DE LUZ EM PERFILADO-TOMADA DE LIGACAO - ELETROD PVC Ø 25MM FLEXIVEL NBR 15465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</si>
  <si>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</si>
  <si>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</si>
  <si>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</si>
  <si>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</si>
  <si>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09.12.001</t>
  </si>
  <si>
    <t>EX-01 EXAUSTOR AXIAL DN 40CM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</si>
  <si>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</si>
  <si>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</si>
  <si>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</si>
  <si>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</si>
  <si>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</si>
  <si>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</si>
  <si>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</si>
  <si>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</si>
  <si>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</si>
  <si>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</si>
  <si>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09.52.017</t>
  </si>
  <si>
    <t>REMOCAO DE FIO EMBUTIDO ATE 16 MM2</t>
  </si>
  <si>
    <t>09.54.016</t>
  </si>
  <si>
    <t>REMOCAO DE PROJETORES EM JARDINS OU DE LUZ DE OBSTACULO</t>
  </si>
  <si>
    <t>09.62.009</t>
  </si>
  <si>
    <t>RETIRADA DE TUBULACAO ELETRICA APARENTE ATE 2</t>
  </si>
  <si>
    <t>09.64.006</t>
  </si>
  <si>
    <t>RETIRADA DE APARELHOS DE ILUMINACAO, PLAFONS E PENDENTES P/LAMPADAS FLUORESC</t>
  </si>
  <si>
    <t>12.50.002</t>
  </si>
  <si>
    <t>DEMOLIÇÃO DE REVEST DE AZULEJOS, PASTILHAS E LADRILHOS INCL ARG ASSENTAMENTO</t>
  </si>
  <si>
    <t>13.01.018</t>
  </si>
  <si>
    <t>ARGAMASSA DE REGULARIZACAO CIM/AREIA 1:3 C/ IMPERM. ESP=2,50CM</t>
  </si>
  <si>
    <t>13.06.082</t>
  </si>
  <si>
    <t>SO-22 SOLEIRA DE GRANITO EM NIVEL 1 PEÇA (L= 14 A 17CM)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</si>
  <si>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</si>
  <si>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</si>
  <si>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</si>
  <si>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</si>
  <si>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15.03.028</t>
  </si>
  <si>
    <t>ESMALTE A BASE DE AGUA EM ESQUADRIAS DE FERRO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</si>
  <si>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</si>
  <si>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</si>
  <si>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</si>
  <si>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</si>
  <si>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16.03.006</t>
  </si>
  <si>
    <t xml:space="preserve">GRAMA SAO CARLOS EM PLACAS			  			  </t>
  </si>
  <si>
    <t>16.03.465</t>
  </si>
  <si>
    <t xml:space="preserve">PODA DE CONSERVAÇAO / ADEQUAÇAO PARA ARVORES TOPO DA COPA COM  ALTURA SUPERIOR A 10M   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</si>
  <si>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</si>
  <si>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</si>
  <si>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</si>
  <si>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</si>
  <si>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</si>
  <si>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</si>
  <si>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16.08.026</t>
  </si>
  <si>
    <t>CI-02 CAIXA DE INSPEÇÃO 80X80CM PARA ESGOTO</t>
  </si>
  <si>
    <t>16.08.027</t>
  </si>
  <si>
    <t>CG-01 CAIXA DE GORDURA EM ALVENARIA</t>
  </si>
  <si>
    <t>16.11.025</t>
  </si>
  <si>
    <t>REMOÇÃO DE RESÍDUOS ( PODA / ENTULHO) PARA ÁREA DE TRANSBORDO E TRIAGEM (ATT)</t>
  </si>
  <si>
    <t>16.11.030</t>
  </si>
  <si>
    <t>TRANSPORTE POR CAMINHÃO PARA ÁREA DE TRANSBORDO DE RESÍDUOS DE OBRA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</si>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</sst>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5"/>
  <sheetViews>
    <sheetView workbookViewId="0">
      <selection activeCell="C34" sqref="C3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487.5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47.75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22.7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22.7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22.7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31.5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457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11.7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108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39</v>
      </c>
      <c r="D16" s="10">
        <v>90</v>
      </c>
      <c r="E16" s="10">
        <v>80.66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14</v>
      </c>
      <c r="D17" s="10">
        <v>102.15</v>
      </c>
      <c r="E17" s="10">
        <v>116.45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1399</v>
      </c>
      <c r="E18" s="10">
        <v>15.57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31</v>
      </c>
      <c r="D19" s="10">
        <v>12</v>
      </c>
      <c r="E19" s="10">
        <v>15.99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13.75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13.15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43.9</v>
      </c>
      <c r="E22" s="10">
        <v>107.77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357.5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45</v>
      </c>
      <c r="C24" s="9" t="s">
        <v>31</v>
      </c>
      <c r="D24" s="10">
        <v>2710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47</v>
      </c>
      <c r="C25" s="9" t="s">
        <v>31</v>
      </c>
      <c r="D25" s="10">
        <v>466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14</v>
      </c>
      <c r="D26" s="10">
        <v>116.6</v>
      </c>
      <c r="E26" s="10">
        <v>227.34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14</v>
      </c>
      <c r="D27" s="10">
        <v>116.6</v>
      </c>
      <c r="E27" s="10">
        <v>259.02999999999997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20</v>
      </c>
      <c r="D28" s="10">
        <v>27.1</v>
      </c>
      <c r="E28" s="10">
        <v>762.04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14.45</v>
      </c>
      <c r="E29" s="10">
        <v>101.02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7.05</v>
      </c>
      <c r="E30" s="10">
        <v>205.16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192.57</v>
      </c>
      <c r="E31" s="10">
        <v>355.78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56.72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39</v>
      </c>
      <c r="D33" s="10">
        <v>5.2</v>
      </c>
      <c r="E33" s="10">
        <v>900.88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39</v>
      </c>
      <c r="D34" s="10">
        <v>1.8</v>
      </c>
      <c r="E34" s="10">
        <v>2351.6799999999998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39</v>
      </c>
      <c r="D35" s="10">
        <v>2.9</v>
      </c>
      <c r="E35" s="10">
        <v>935.54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36</v>
      </c>
      <c r="D36" s="10">
        <v>4</v>
      </c>
      <c r="E36" s="10">
        <v>1447.58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6</v>
      </c>
      <c r="E37" s="10">
        <v>888.92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4</v>
      </c>
      <c r="E38" s="10">
        <v>1889.11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14</v>
      </c>
      <c r="E39" s="10">
        <v>4714.59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14</v>
      </c>
      <c r="D40" s="10">
        <v>11.16</v>
      </c>
      <c r="E40" s="10">
        <v>1238.3599999999999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36</v>
      </c>
      <c r="D41" s="10">
        <v>2</v>
      </c>
      <c r="E41" s="10">
        <v>302.54000000000002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14</v>
      </c>
      <c r="D42" s="10">
        <v>123.12</v>
      </c>
      <c r="E42" s="10">
        <v>38.049999999999997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14</v>
      </c>
      <c r="D43" s="10">
        <v>135.43</v>
      </c>
      <c r="E43" s="10">
        <v>126.59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39</v>
      </c>
      <c r="D44" s="10">
        <v>7.2</v>
      </c>
      <c r="E44" s="10">
        <v>132.66999999999999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39</v>
      </c>
      <c r="D45" s="10">
        <v>12</v>
      </c>
      <c r="E45" s="10">
        <v>32.44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39</v>
      </c>
      <c r="D46" s="10">
        <v>6</v>
      </c>
      <c r="E46" s="10">
        <v>44.56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39</v>
      </c>
      <c r="D47" s="10">
        <v>4.5</v>
      </c>
      <c r="E47" s="10">
        <v>59.83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39</v>
      </c>
      <c r="D48" s="10">
        <v>12</v>
      </c>
      <c r="E48" s="10">
        <v>63.4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39</v>
      </c>
      <c r="D49" s="10">
        <v>30</v>
      </c>
      <c r="E49" s="10">
        <v>96.98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2</v>
      </c>
      <c r="E50" s="10">
        <v>115.09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2</v>
      </c>
      <c r="E51" s="10">
        <v>146.51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6</v>
      </c>
      <c r="E52" s="10">
        <v>237.72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6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1</v>
      </c>
      <c r="E54" s="10">
        <v>763.95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2</v>
      </c>
      <c r="E55" s="10">
        <v>237.96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39</v>
      </c>
      <c r="D56" s="10">
        <v>15</v>
      </c>
      <c r="E56" s="10">
        <v>64.97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39</v>
      </c>
      <c r="D57" s="10">
        <v>18</v>
      </c>
      <c r="E57" s="10">
        <v>70.64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39</v>
      </c>
      <c r="D58" s="10">
        <v>10.5</v>
      </c>
      <c r="E58" s="10">
        <v>88.1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39</v>
      </c>
      <c r="D59" s="10">
        <v>38</v>
      </c>
      <c r="E59" s="10">
        <v>93.05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36</v>
      </c>
      <c r="D60" s="10">
        <v>2</v>
      </c>
      <c r="E60" s="10">
        <v>145.16999999999999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36</v>
      </c>
      <c r="D61" s="10">
        <v>1</v>
      </c>
      <c r="E61" s="10">
        <v>780.1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36</v>
      </c>
      <c r="D62" s="10">
        <v>1</v>
      </c>
      <c r="E62" s="10">
        <v>21.66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39</v>
      </c>
      <c r="D63" s="10">
        <v>13.5</v>
      </c>
      <c r="E63" s="10">
        <v>472.75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39</v>
      </c>
      <c r="D64" s="10">
        <v>3</v>
      </c>
      <c r="E64" s="10">
        <v>119.01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36</v>
      </c>
      <c r="D65" s="10">
        <v>2</v>
      </c>
      <c r="E65" s="10">
        <v>44.38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14</v>
      </c>
      <c r="D66" s="10">
        <v>20.52</v>
      </c>
      <c r="E66" s="10">
        <v>191.04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39</v>
      </c>
      <c r="D67" s="10">
        <v>3.6</v>
      </c>
      <c r="E67" s="10">
        <v>2770.12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39</v>
      </c>
      <c r="D68" s="10">
        <v>2.5</v>
      </c>
      <c r="E68" s="10">
        <v>2624.94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36</v>
      </c>
      <c r="D69" s="10">
        <v>6</v>
      </c>
      <c r="E69" s="10">
        <v>404.53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36</v>
      </c>
      <c r="D70" s="10">
        <v>6</v>
      </c>
      <c r="E70" s="10">
        <v>150.62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36</v>
      </c>
      <c r="D71" s="10">
        <v>2</v>
      </c>
      <c r="E71" s="10">
        <v>95.2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36</v>
      </c>
      <c r="D72" s="10">
        <v>4</v>
      </c>
      <c r="E72" s="10">
        <v>30.93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1</v>
      </c>
      <c r="E73" s="10">
        <v>252.4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36</v>
      </c>
      <c r="D74" s="10">
        <v>2</v>
      </c>
      <c r="E74" s="10">
        <v>404.99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36</v>
      </c>
      <c r="D75" s="10">
        <v>12</v>
      </c>
      <c r="E75" s="10">
        <v>221.09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4</v>
      </c>
      <c r="E76" s="10">
        <v>176.36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36</v>
      </c>
      <c r="D77" s="10">
        <v>4</v>
      </c>
      <c r="E77" s="10">
        <v>407.17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36</v>
      </c>
      <c r="D78" s="10">
        <v>12</v>
      </c>
      <c r="E78" s="10">
        <v>586.91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36</v>
      </c>
      <c r="D79" s="10">
        <v>6</v>
      </c>
      <c r="E79" s="10">
        <v>415.19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36</v>
      </c>
      <c r="D80" s="10">
        <v>3</v>
      </c>
      <c r="E80" s="10">
        <v>567.29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36</v>
      </c>
      <c r="D81" s="10">
        <v>6</v>
      </c>
      <c r="E81" s="10">
        <v>446.12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36</v>
      </c>
      <c r="D82" s="10">
        <v>17</v>
      </c>
      <c r="E82" s="10">
        <v>334.47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14</v>
      </c>
      <c r="D83" s="10">
        <v>19.440000000000001</v>
      </c>
      <c r="E83" s="10">
        <v>78.14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14</v>
      </c>
      <c r="D84" s="10">
        <v>6.48</v>
      </c>
      <c r="E84" s="10">
        <v>43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178</v>
      </c>
      <c r="D85" s="10">
        <v>17120</v>
      </c>
      <c r="E85" s="10">
        <v>0.32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14</v>
      </c>
      <c r="D86" s="10">
        <v>233.2</v>
      </c>
      <c r="E86" s="10">
        <v>17.28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14</v>
      </c>
      <c r="D87" s="10">
        <v>233.2</v>
      </c>
      <c r="E87" s="10">
        <v>60.05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180</v>
      </c>
      <c r="C88" s="9" t="s">
        <v>14</v>
      </c>
      <c r="D88" s="10">
        <v>286.52</v>
      </c>
      <c r="E88" s="10">
        <v>9.5399999999999991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14</v>
      </c>
      <c r="D89" s="10">
        <v>71.73</v>
      </c>
      <c r="E89" s="10">
        <v>49.34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182</v>
      </c>
      <c r="C90" s="9" t="s">
        <v>14</v>
      </c>
      <c r="D90" s="10">
        <v>214.79</v>
      </c>
      <c r="E90" s="10">
        <v>60.26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71.73</v>
      </c>
      <c r="E91" s="10">
        <v>142.35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112.36</v>
      </c>
      <c r="E92" s="10">
        <v>56.11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24</v>
      </c>
      <c r="C93" s="9" t="s">
        <v>14</v>
      </c>
      <c r="D93" s="10">
        <v>112.36</v>
      </c>
      <c r="E93" s="10">
        <v>14.46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14</v>
      </c>
      <c r="D94" s="10">
        <v>224.72</v>
      </c>
      <c r="E94" s="10">
        <v>43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14</v>
      </c>
      <c r="D95" s="10">
        <v>224.72</v>
      </c>
      <c r="E95" s="10">
        <v>236.94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39</v>
      </c>
      <c r="D96" s="10">
        <v>75.8</v>
      </c>
      <c r="E96" s="10">
        <v>29.26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39</v>
      </c>
      <c r="D97" s="10">
        <v>2</v>
      </c>
      <c r="E97" s="10">
        <v>251.33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39</v>
      </c>
      <c r="D98" s="10">
        <v>2</v>
      </c>
      <c r="E98" s="10">
        <v>312.2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39</v>
      </c>
      <c r="D99" s="10">
        <v>31.8</v>
      </c>
      <c r="E99" s="10">
        <v>119.43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14</v>
      </c>
      <c r="D100" s="10">
        <v>39.06</v>
      </c>
      <c r="E100" s="10">
        <v>153.32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14</v>
      </c>
      <c r="D101" s="10">
        <v>4.68</v>
      </c>
      <c r="E101" s="10">
        <v>193.99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36</v>
      </c>
      <c r="D102" s="10">
        <v>6</v>
      </c>
      <c r="E102" s="10">
        <v>608.12</v>
      </c>
      <c r="F102" s="21"/>
      <c r="G102" s="17">
        <f t="shared" si="1"/>
        <v>0</v>
      </c>
    </row>
    <row r="103" spans="1:7" x14ac:dyDescent="0.25">
      <c r="A103" s="7" t="s">
        <v>210</v>
      </c>
      <c r="B103" s="8" t="s">
        <v>211</v>
      </c>
      <c r="C103" s="9" t="s">
        <v>14</v>
      </c>
      <c r="D103" s="10">
        <v>233.2</v>
      </c>
      <c r="E103" s="10">
        <v>44.95</v>
      </c>
      <c r="F103" s="21"/>
      <c r="G103" s="17">
        <f t="shared" si="1"/>
        <v>0</v>
      </c>
    </row>
    <row r="104" spans="1:7" x14ac:dyDescent="0.25">
      <c r="A104" s="7" t="s">
        <v>212</v>
      </c>
      <c r="B104" s="8" t="s">
        <v>213</v>
      </c>
      <c r="C104" s="9" t="s">
        <v>14</v>
      </c>
      <c r="D104" s="10">
        <v>75.22</v>
      </c>
      <c r="E104" s="10">
        <v>44.76</v>
      </c>
      <c r="F104" s="21"/>
      <c r="G104" s="17">
        <f t="shared" si="1"/>
        <v>0</v>
      </c>
    </row>
    <row r="105" spans="1:7" x14ac:dyDescent="0.25">
      <c r="A105" s="7" t="s">
        <v>214</v>
      </c>
      <c r="B105" s="8" t="s">
        <v>215</v>
      </c>
      <c r="C105" s="9" t="s">
        <v>14</v>
      </c>
      <c r="D105" s="10">
        <v>139.57</v>
      </c>
      <c r="E105" s="10">
        <v>47.05</v>
      </c>
      <c r="F105" s="21"/>
      <c r="G105" s="17">
        <f t="shared" si="1"/>
        <v>0</v>
      </c>
    </row>
    <row r="106" spans="1:7" x14ac:dyDescent="0.25">
      <c r="A106" s="7" t="s">
        <v>216</v>
      </c>
      <c r="B106" s="8" t="s">
        <v>217</v>
      </c>
      <c r="C106" s="9" t="s">
        <v>14</v>
      </c>
      <c r="D106" s="10">
        <v>83.64</v>
      </c>
      <c r="E106" s="10">
        <v>45.37</v>
      </c>
      <c r="F106" s="21"/>
      <c r="G106" s="17">
        <f t="shared" si="1"/>
        <v>0</v>
      </c>
    </row>
    <row r="107" spans="1:7" x14ac:dyDescent="0.25">
      <c r="A107" s="7" t="s">
        <v>218</v>
      </c>
      <c r="B107" s="8" t="s">
        <v>219</v>
      </c>
      <c r="C107" s="9" t="s">
        <v>39</v>
      </c>
      <c r="D107" s="10">
        <v>51.3</v>
      </c>
      <c r="E107" s="10">
        <v>20.66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39</v>
      </c>
      <c r="D108" s="10">
        <v>5</v>
      </c>
      <c r="E108" s="10">
        <v>20.74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39</v>
      </c>
      <c r="D109" s="10">
        <v>5</v>
      </c>
      <c r="E109" s="10">
        <v>23.49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14</v>
      </c>
      <c r="D110" s="10">
        <v>94.67</v>
      </c>
      <c r="E110" s="10">
        <v>52.23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14</v>
      </c>
      <c r="D111" s="10">
        <v>287.57</v>
      </c>
      <c r="E111" s="10">
        <v>69.92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14</v>
      </c>
      <c r="D112" s="10">
        <v>45.9</v>
      </c>
      <c r="E112" s="10">
        <v>9.33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45.9</v>
      </c>
      <c r="E113" s="10">
        <v>40.97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14</v>
      </c>
      <c r="D114" s="10">
        <v>45.9</v>
      </c>
      <c r="E114" s="10">
        <v>83.32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39</v>
      </c>
      <c r="D115" s="10">
        <v>18</v>
      </c>
      <c r="E115" s="10">
        <v>228.45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39</v>
      </c>
      <c r="D116" s="10">
        <v>18</v>
      </c>
      <c r="E116" s="10">
        <v>1033.27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36</v>
      </c>
      <c r="D117" s="10">
        <v>1</v>
      </c>
      <c r="E117" s="10">
        <v>7097.72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14</v>
      </c>
      <c r="D118" s="10">
        <v>38.880000000000003</v>
      </c>
      <c r="E118" s="10">
        <v>534.88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39</v>
      </c>
      <c r="D119" s="10">
        <v>40</v>
      </c>
      <c r="E119" s="10">
        <v>131.25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14</v>
      </c>
      <c r="D120" s="10">
        <v>40</v>
      </c>
      <c r="E120" s="10">
        <v>5.25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8</v>
      </c>
      <c r="E121" s="10">
        <v>533.98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36</v>
      </c>
      <c r="D122" s="10">
        <v>12</v>
      </c>
      <c r="E122" s="10">
        <v>12.5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36</v>
      </c>
      <c r="D123" s="10">
        <v>6</v>
      </c>
      <c r="E123" s="10">
        <v>6.25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36</v>
      </c>
      <c r="D124" s="10">
        <v>2</v>
      </c>
      <c r="E124" s="10">
        <v>62.5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36</v>
      </c>
      <c r="D125" s="10">
        <v>2</v>
      </c>
      <c r="E125" s="10">
        <v>15.62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36</v>
      </c>
      <c r="D126" s="10">
        <v>2</v>
      </c>
      <c r="E126" s="10">
        <v>16.79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36</v>
      </c>
      <c r="D127" s="10">
        <v>2</v>
      </c>
      <c r="E127" s="10">
        <v>883.91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233.28</v>
      </c>
      <c r="E128" s="10">
        <v>19.22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36</v>
      </c>
      <c r="D129" s="10">
        <v>4</v>
      </c>
      <c r="E129" s="10">
        <v>120.8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36</v>
      </c>
      <c r="D130" s="10">
        <v>4</v>
      </c>
      <c r="E130" s="10">
        <v>179.32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36</v>
      </c>
      <c r="D131" s="10">
        <v>4</v>
      </c>
      <c r="E131" s="10">
        <v>329.9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36</v>
      </c>
      <c r="D132" s="10">
        <v>2</v>
      </c>
      <c r="E132" s="10">
        <v>480.67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36</v>
      </c>
      <c r="D133" s="10">
        <v>4</v>
      </c>
      <c r="E133" s="10">
        <v>254.78</v>
      </c>
      <c r="F133" s="21"/>
      <c r="G133" s="17">
        <f t="shared" ref="G133:G134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36</v>
      </c>
      <c r="D134" s="10">
        <v>1</v>
      </c>
      <c r="E134" s="10">
        <v>579.48</v>
      </c>
      <c r="F134" s="21"/>
      <c r="G134" s="17">
        <f t="shared" si="2"/>
        <v>0</v>
      </c>
    </row>
    <row r="135" spans="1:7" x14ac:dyDescent="0.25">
      <c r="A135" s="7"/>
      <c r="B135" s="8"/>
      <c r="C135" s="9"/>
      <c r="D135" s="10"/>
      <c r="E135" s="10"/>
      <c r="F135" s="11" t="s">
        <v>8</v>
      </c>
      <c r="G135" s="12">
        <f>SUM(G5:G134)</f>
        <v>0</v>
      </c>
    </row>
  </sheetData>
  <sheetProtection algorithmName="SHA-512" hashValue="+occzXp87zat7q+3sADHKgVncHM+6NPelpFfQqR5/NE3RJvWJRxP+7Eb3Q4Aw0MiT1wJ7WaQqTfsoT/t6x2bVA==" saltValue="YqXn4m9qz4NWgY329Bi/RA==" spinCount="100000" sheet="1" objects="1" scenarios="1"/>
  <conditionalFormatting sqref="F5:F134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4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11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274</v>
      </c>
      <c r="B5" s="13" t="s">
        <v>22</v>
      </c>
      <c r="C5" s="15" t="s">
        <v>14</v>
      </c>
      <c r="D5" s="16">
        <v>192</v>
      </c>
      <c r="E5" s="16">
        <v>10.98</v>
      </c>
      <c r="F5" s="21"/>
      <c r="G5" s="17">
        <f t="shared" ref="G5:G68" si="0">TRUNC(F5*D5,2)</f>
        <v>0</v>
      </c>
    </row>
    <row r="6" spans="1:7" x14ac:dyDescent="0.25">
      <c r="A6" s="7" t="s">
        <v>275</v>
      </c>
      <c r="B6" s="7" t="s">
        <v>276</v>
      </c>
      <c r="C6" s="9" t="s">
        <v>14</v>
      </c>
      <c r="D6" s="10">
        <v>9.6</v>
      </c>
      <c r="E6" s="10">
        <v>338.09</v>
      </c>
      <c r="F6" s="21"/>
      <c r="G6" s="17">
        <f t="shared" si="0"/>
        <v>0</v>
      </c>
    </row>
    <row r="7" spans="1:7" x14ac:dyDescent="0.25">
      <c r="A7" s="7" t="s">
        <v>277</v>
      </c>
      <c r="B7" s="7" t="s">
        <v>278</v>
      </c>
      <c r="C7" s="9" t="s">
        <v>14</v>
      </c>
      <c r="D7" s="10">
        <v>3</v>
      </c>
      <c r="E7" s="10">
        <v>307.61</v>
      </c>
      <c r="F7" s="21"/>
      <c r="G7" s="17">
        <f t="shared" si="0"/>
        <v>0</v>
      </c>
    </row>
    <row r="8" spans="1:7" x14ac:dyDescent="0.25">
      <c r="A8" s="7" t="s">
        <v>279</v>
      </c>
      <c r="B8" s="7" t="s">
        <v>280</v>
      </c>
      <c r="C8" s="9" t="s">
        <v>39</v>
      </c>
      <c r="D8" s="10">
        <v>50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18</v>
      </c>
      <c r="B9" s="7" t="s">
        <v>19</v>
      </c>
      <c r="C9" s="9" t="s">
        <v>20</v>
      </c>
      <c r="D9" s="10">
        <v>1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23</v>
      </c>
      <c r="B10" s="7" t="s">
        <v>24</v>
      </c>
      <c r="C10" s="9" t="s">
        <v>14</v>
      </c>
      <c r="D10" s="10">
        <v>259.2</v>
      </c>
      <c r="E10" s="10">
        <v>14.46</v>
      </c>
      <c r="F10" s="21"/>
      <c r="G10" s="17">
        <f t="shared" si="0"/>
        <v>0</v>
      </c>
    </row>
    <row r="11" spans="1:7" x14ac:dyDescent="0.25">
      <c r="A11" s="7" t="s">
        <v>25</v>
      </c>
      <c r="B11" s="7" t="s">
        <v>26</v>
      </c>
      <c r="C11" s="9" t="s">
        <v>14</v>
      </c>
      <c r="D11" s="10">
        <v>259.2</v>
      </c>
      <c r="E11" s="10">
        <v>53.81</v>
      </c>
      <c r="F11" s="21"/>
      <c r="G11" s="17">
        <f t="shared" si="0"/>
        <v>0</v>
      </c>
    </row>
    <row r="12" spans="1:7" x14ac:dyDescent="0.25">
      <c r="A12" s="7" t="s">
        <v>281</v>
      </c>
      <c r="B12" s="7" t="s">
        <v>282</v>
      </c>
      <c r="C12" s="9" t="s">
        <v>39</v>
      </c>
      <c r="D12" s="10">
        <v>18</v>
      </c>
      <c r="E12" s="10">
        <v>105.98</v>
      </c>
      <c r="F12" s="21"/>
      <c r="G12" s="17">
        <f t="shared" si="0"/>
        <v>0</v>
      </c>
    </row>
    <row r="13" spans="1:7" x14ac:dyDescent="0.25">
      <c r="A13" s="7" t="s">
        <v>42</v>
      </c>
      <c r="B13" s="7" t="s">
        <v>43</v>
      </c>
      <c r="C13" s="9" t="s">
        <v>14</v>
      </c>
      <c r="D13" s="10">
        <v>10</v>
      </c>
      <c r="E13" s="10">
        <v>116.45</v>
      </c>
      <c r="F13" s="21"/>
      <c r="G13" s="17">
        <f t="shared" si="0"/>
        <v>0</v>
      </c>
    </row>
    <row r="14" spans="1:7" x14ac:dyDescent="0.25">
      <c r="A14" s="7" t="s">
        <v>46</v>
      </c>
      <c r="B14" s="7" t="s">
        <v>47</v>
      </c>
      <c r="C14" s="9" t="s">
        <v>31</v>
      </c>
      <c r="D14" s="10">
        <v>300</v>
      </c>
      <c r="E14" s="10">
        <v>15.99</v>
      </c>
      <c r="F14" s="21"/>
      <c r="G14" s="17">
        <f t="shared" si="0"/>
        <v>0</v>
      </c>
    </row>
    <row r="15" spans="1:7" x14ac:dyDescent="0.25">
      <c r="A15" s="7" t="s">
        <v>48</v>
      </c>
      <c r="B15" s="7" t="s">
        <v>49</v>
      </c>
      <c r="C15" s="9" t="s">
        <v>20</v>
      </c>
      <c r="D15" s="10">
        <v>3</v>
      </c>
      <c r="E15" s="10">
        <v>721.03</v>
      </c>
      <c r="F15" s="21"/>
      <c r="G15" s="17">
        <f t="shared" si="0"/>
        <v>0</v>
      </c>
    </row>
    <row r="16" spans="1:7" x14ac:dyDescent="0.25">
      <c r="A16" s="7" t="s">
        <v>283</v>
      </c>
      <c r="B16" s="7" t="s">
        <v>284</v>
      </c>
      <c r="C16" s="9" t="s">
        <v>20</v>
      </c>
      <c r="D16" s="10">
        <v>6</v>
      </c>
      <c r="E16" s="10">
        <v>549.39</v>
      </c>
      <c r="F16" s="21"/>
      <c r="G16" s="17">
        <f t="shared" si="0"/>
        <v>0</v>
      </c>
    </row>
    <row r="17" spans="1:7" x14ac:dyDescent="0.25">
      <c r="A17" s="7" t="s">
        <v>70</v>
      </c>
      <c r="B17" s="7" t="s">
        <v>71</v>
      </c>
      <c r="C17" s="9" t="s">
        <v>14</v>
      </c>
      <c r="D17" s="10">
        <v>71.28</v>
      </c>
      <c r="E17" s="10">
        <v>121.48</v>
      </c>
      <c r="F17" s="21"/>
      <c r="G17" s="17">
        <f t="shared" si="0"/>
        <v>0</v>
      </c>
    </row>
    <row r="18" spans="1:7" x14ac:dyDescent="0.25">
      <c r="A18" s="7" t="s">
        <v>285</v>
      </c>
      <c r="B18" s="7" t="s">
        <v>286</v>
      </c>
      <c r="C18" s="9" t="s">
        <v>39</v>
      </c>
      <c r="D18" s="10">
        <v>43.2</v>
      </c>
      <c r="E18" s="10">
        <v>62.2</v>
      </c>
      <c r="F18" s="21"/>
      <c r="G18" s="17">
        <f t="shared" si="0"/>
        <v>0</v>
      </c>
    </row>
    <row r="19" spans="1:7" x14ac:dyDescent="0.25">
      <c r="A19" s="7" t="s">
        <v>287</v>
      </c>
      <c r="B19" s="7" t="s">
        <v>288</v>
      </c>
      <c r="C19" s="9" t="s">
        <v>20</v>
      </c>
      <c r="D19" s="10">
        <v>12.8</v>
      </c>
      <c r="E19" s="10">
        <v>127.13</v>
      </c>
      <c r="F19" s="21"/>
      <c r="G19" s="17">
        <f t="shared" si="0"/>
        <v>0</v>
      </c>
    </row>
    <row r="20" spans="1:7" x14ac:dyDescent="0.25">
      <c r="A20" s="7" t="s">
        <v>289</v>
      </c>
      <c r="B20" s="7" t="s">
        <v>290</v>
      </c>
      <c r="C20" s="9" t="s">
        <v>39</v>
      </c>
      <c r="D20" s="10">
        <v>3.5</v>
      </c>
      <c r="E20" s="10">
        <v>631.34</v>
      </c>
      <c r="F20" s="21"/>
      <c r="G20" s="17">
        <f t="shared" si="0"/>
        <v>0</v>
      </c>
    </row>
    <row r="21" spans="1:7" x14ac:dyDescent="0.25">
      <c r="A21" s="7" t="s">
        <v>291</v>
      </c>
      <c r="B21" s="7" t="s">
        <v>292</v>
      </c>
      <c r="C21" s="9" t="s">
        <v>39</v>
      </c>
      <c r="D21" s="10">
        <v>2.7</v>
      </c>
      <c r="E21" s="10">
        <v>1796.97</v>
      </c>
      <c r="F21" s="21"/>
      <c r="G21" s="17">
        <f t="shared" si="0"/>
        <v>0</v>
      </c>
    </row>
    <row r="22" spans="1:7" x14ac:dyDescent="0.25">
      <c r="A22" s="7" t="s">
        <v>293</v>
      </c>
      <c r="B22" s="7" t="s">
        <v>294</v>
      </c>
      <c r="C22" s="9" t="s">
        <v>39</v>
      </c>
      <c r="D22" s="10">
        <v>10.6</v>
      </c>
      <c r="E22" s="10">
        <v>2453.89</v>
      </c>
      <c r="F22" s="21"/>
      <c r="G22" s="17">
        <f t="shared" si="0"/>
        <v>0</v>
      </c>
    </row>
    <row r="23" spans="1:7" x14ac:dyDescent="0.25">
      <c r="A23" s="7" t="s">
        <v>295</v>
      </c>
      <c r="B23" s="7" t="s">
        <v>296</v>
      </c>
      <c r="C23" s="9" t="s">
        <v>39</v>
      </c>
      <c r="D23" s="10">
        <v>13.3</v>
      </c>
      <c r="E23" s="10">
        <v>98.06</v>
      </c>
      <c r="F23" s="21"/>
      <c r="G23" s="17">
        <f t="shared" si="0"/>
        <v>0</v>
      </c>
    </row>
    <row r="24" spans="1:7" x14ac:dyDescent="0.25">
      <c r="A24" s="7" t="s">
        <v>297</v>
      </c>
      <c r="B24" s="7" t="s">
        <v>298</v>
      </c>
      <c r="C24" s="9" t="s">
        <v>36</v>
      </c>
      <c r="D24" s="10">
        <v>1</v>
      </c>
      <c r="E24" s="10">
        <v>10433.51</v>
      </c>
      <c r="F24" s="21"/>
      <c r="G24" s="17">
        <f t="shared" si="0"/>
        <v>0</v>
      </c>
    </row>
    <row r="25" spans="1:7" x14ac:dyDescent="0.25">
      <c r="A25" s="7" t="s">
        <v>299</v>
      </c>
      <c r="B25" s="7" t="s">
        <v>300</v>
      </c>
      <c r="C25" s="9" t="s">
        <v>36</v>
      </c>
      <c r="D25" s="10">
        <v>1</v>
      </c>
      <c r="E25" s="10">
        <v>3530.11</v>
      </c>
      <c r="F25" s="21"/>
      <c r="G25" s="17">
        <f t="shared" si="0"/>
        <v>0</v>
      </c>
    </row>
    <row r="26" spans="1:7" x14ac:dyDescent="0.25">
      <c r="A26" s="7" t="s">
        <v>301</v>
      </c>
      <c r="B26" s="7" t="s">
        <v>302</v>
      </c>
      <c r="C26" s="9" t="s">
        <v>36</v>
      </c>
      <c r="D26" s="10">
        <v>1</v>
      </c>
      <c r="E26" s="10">
        <v>3988.52</v>
      </c>
      <c r="F26" s="21"/>
      <c r="G26" s="17">
        <f t="shared" si="0"/>
        <v>0</v>
      </c>
    </row>
    <row r="27" spans="1:7" x14ac:dyDescent="0.25">
      <c r="A27" s="7" t="s">
        <v>303</v>
      </c>
      <c r="B27" s="7" t="s">
        <v>304</v>
      </c>
      <c r="C27" s="9" t="s">
        <v>36</v>
      </c>
      <c r="D27" s="10">
        <v>1</v>
      </c>
      <c r="E27" s="10">
        <v>3472.96</v>
      </c>
      <c r="F27" s="21"/>
      <c r="G27" s="17">
        <f t="shared" si="0"/>
        <v>0</v>
      </c>
    </row>
    <row r="28" spans="1:7" x14ac:dyDescent="0.25">
      <c r="A28" s="7" t="s">
        <v>305</v>
      </c>
      <c r="B28" s="7" t="s">
        <v>306</v>
      </c>
      <c r="C28" s="9" t="s">
        <v>36</v>
      </c>
      <c r="D28" s="10">
        <v>1</v>
      </c>
      <c r="E28" s="10">
        <v>6570.38</v>
      </c>
      <c r="F28" s="21"/>
      <c r="G28" s="17">
        <f t="shared" si="0"/>
        <v>0</v>
      </c>
    </row>
    <row r="29" spans="1:7" x14ac:dyDescent="0.25">
      <c r="A29" s="7" t="s">
        <v>307</v>
      </c>
      <c r="B29" s="7" t="s">
        <v>308</v>
      </c>
      <c r="C29" s="9" t="s">
        <v>36</v>
      </c>
      <c r="D29" s="10">
        <v>18</v>
      </c>
      <c r="E29" s="10">
        <v>7</v>
      </c>
      <c r="F29" s="21"/>
      <c r="G29" s="17">
        <f t="shared" si="0"/>
        <v>0</v>
      </c>
    </row>
    <row r="30" spans="1:7" x14ac:dyDescent="0.25">
      <c r="A30" s="7" t="s">
        <v>309</v>
      </c>
      <c r="B30" s="7" t="s">
        <v>310</v>
      </c>
      <c r="C30" s="9" t="s">
        <v>36</v>
      </c>
      <c r="D30" s="10">
        <v>2</v>
      </c>
      <c r="E30" s="10">
        <v>5794.75</v>
      </c>
      <c r="F30" s="21"/>
      <c r="G30" s="17">
        <f t="shared" si="0"/>
        <v>0</v>
      </c>
    </row>
    <row r="31" spans="1:7" x14ac:dyDescent="0.25">
      <c r="A31" s="7" t="s">
        <v>311</v>
      </c>
      <c r="B31" s="7" t="s">
        <v>312</v>
      </c>
      <c r="C31" s="9" t="s">
        <v>36</v>
      </c>
      <c r="D31" s="10">
        <v>2</v>
      </c>
      <c r="E31" s="10">
        <v>3941.05</v>
      </c>
      <c r="F31" s="21"/>
      <c r="G31" s="17">
        <f t="shared" si="0"/>
        <v>0</v>
      </c>
    </row>
    <row r="32" spans="1:7" x14ac:dyDescent="0.25">
      <c r="A32" s="7" t="s">
        <v>86</v>
      </c>
      <c r="B32" s="7" t="s">
        <v>87</v>
      </c>
      <c r="C32" s="9" t="s">
        <v>14</v>
      </c>
      <c r="D32" s="10">
        <v>9.7200000000000006</v>
      </c>
      <c r="E32" s="10">
        <v>1238.3599999999999</v>
      </c>
      <c r="F32" s="21"/>
      <c r="G32" s="17">
        <f t="shared" si="0"/>
        <v>0</v>
      </c>
    </row>
    <row r="33" spans="1:7" x14ac:dyDescent="0.25">
      <c r="A33" s="7" t="s">
        <v>313</v>
      </c>
      <c r="B33" s="7" t="s">
        <v>314</v>
      </c>
      <c r="C33" s="9" t="s">
        <v>14</v>
      </c>
      <c r="D33" s="10">
        <v>51.68</v>
      </c>
      <c r="E33" s="10">
        <v>42.54</v>
      </c>
      <c r="F33" s="21"/>
      <c r="G33" s="17">
        <f t="shared" si="0"/>
        <v>0</v>
      </c>
    </row>
    <row r="34" spans="1:7" x14ac:dyDescent="0.25">
      <c r="A34" s="7" t="s">
        <v>315</v>
      </c>
      <c r="B34" s="7" t="s">
        <v>316</v>
      </c>
      <c r="C34" s="9" t="s">
        <v>39</v>
      </c>
      <c r="D34" s="10">
        <v>10</v>
      </c>
      <c r="E34" s="10">
        <v>34.950000000000003</v>
      </c>
      <c r="F34" s="21"/>
      <c r="G34" s="17">
        <f t="shared" si="0"/>
        <v>0</v>
      </c>
    </row>
    <row r="35" spans="1:7" x14ac:dyDescent="0.25">
      <c r="A35" s="7" t="s">
        <v>317</v>
      </c>
      <c r="B35" s="7" t="s">
        <v>318</v>
      </c>
      <c r="C35" s="9" t="s">
        <v>39</v>
      </c>
      <c r="D35" s="10">
        <v>10</v>
      </c>
      <c r="E35" s="10">
        <v>16.78</v>
      </c>
      <c r="F35" s="21"/>
      <c r="G35" s="17">
        <f t="shared" si="0"/>
        <v>0</v>
      </c>
    </row>
    <row r="36" spans="1:7" x14ac:dyDescent="0.25">
      <c r="A36" s="7" t="s">
        <v>319</v>
      </c>
      <c r="B36" s="7" t="s">
        <v>320</v>
      </c>
      <c r="C36" s="9" t="s">
        <v>36</v>
      </c>
      <c r="D36" s="10">
        <v>1</v>
      </c>
      <c r="E36" s="10">
        <v>981.3</v>
      </c>
      <c r="F36" s="21"/>
      <c r="G36" s="17">
        <f t="shared" si="0"/>
        <v>0</v>
      </c>
    </row>
    <row r="37" spans="1:7" x14ac:dyDescent="0.25">
      <c r="A37" s="7" t="s">
        <v>321</v>
      </c>
      <c r="B37" s="7" t="s">
        <v>322</v>
      </c>
      <c r="C37" s="9" t="s">
        <v>39</v>
      </c>
      <c r="D37" s="10">
        <v>20</v>
      </c>
      <c r="E37" s="10">
        <v>232.67</v>
      </c>
      <c r="F37" s="21"/>
      <c r="G37" s="17">
        <f t="shared" si="0"/>
        <v>0</v>
      </c>
    </row>
    <row r="38" spans="1:7" x14ac:dyDescent="0.25">
      <c r="A38" s="7" t="s">
        <v>323</v>
      </c>
      <c r="B38" s="7" t="s">
        <v>324</v>
      </c>
      <c r="C38" s="9" t="s">
        <v>39</v>
      </c>
      <c r="D38" s="10">
        <v>28</v>
      </c>
      <c r="E38" s="10">
        <v>29.5</v>
      </c>
      <c r="F38" s="21"/>
      <c r="G38" s="17">
        <f t="shared" si="0"/>
        <v>0</v>
      </c>
    </row>
    <row r="39" spans="1:7" x14ac:dyDescent="0.25">
      <c r="A39" s="7" t="s">
        <v>96</v>
      </c>
      <c r="B39" s="7" t="s">
        <v>97</v>
      </c>
      <c r="C39" s="9" t="s">
        <v>39</v>
      </c>
      <c r="D39" s="10">
        <v>22</v>
      </c>
      <c r="E39" s="10">
        <v>32.44</v>
      </c>
      <c r="F39" s="21"/>
      <c r="G39" s="17">
        <f t="shared" si="0"/>
        <v>0</v>
      </c>
    </row>
    <row r="40" spans="1:7" x14ac:dyDescent="0.25">
      <c r="A40" s="7" t="s">
        <v>325</v>
      </c>
      <c r="B40" s="7" t="s">
        <v>326</v>
      </c>
      <c r="C40" s="9" t="s">
        <v>36</v>
      </c>
      <c r="D40" s="10">
        <v>3</v>
      </c>
      <c r="E40" s="10">
        <v>86.89</v>
      </c>
      <c r="F40" s="21"/>
      <c r="G40" s="17">
        <f t="shared" si="0"/>
        <v>0</v>
      </c>
    </row>
    <row r="41" spans="1:7" x14ac:dyDescent="0.25">
      <c r="A41" s="7" t="s">
        <v>327</v>
      </c>
      <c r="B41" s="7" t="s">
        <v>328</v>
      </c>
      <c r="C41" s="9" t="s">
        <v>36</v>
      </c>
      <c r="D41" s="10">
        <v>2</v>
      </c>
      <c r="E41" s="10">
        <v>104.2</v>
      </c>
      <c r="F41" s="21"/>
      <c r="G41" s="17">
        <f t="shared" si="0"/>
        <v>0</v>
      </c>
    </row>
    <row r="42" spans="1:7" x14ac:dyDescent="0.25">
      <c r="A42" s="7" t="s">
        <v>329</v>
      </c>
      <c r="B42" s="7" t="s">
        <v>330</v>
      </c>
      <c r="C42" s="9" t="s">
        <v>39</v>
      </c>
      <c r="D42" s="10">
        <v>10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331</v>
      </c>
      <c r="B43" s="7" t="s">
        <v>332</v>
      </c>
      <c r="C43" s="9" t="s">
        <v>39</v>
      </c>
      <c r="D43" s="10">
        <v>24</v>
      </c>
      <c r="E43" s="10">
        <v>72.06</v>
      </c>
      <c r="F43" s="21"/>
      <c r="G43" s="17">
        <f t="shared" si="0"/>
        <v>0</v>
      </c>
    </row>
    <row r="44" spans="1:7" x14ac:dyDescent="0.25">
      <c r="A44" s="7" t="s">
        <v>333</v>
      </c>
      <c r="B44" s="7" t="s">
        <v>334</v>
      </c>
      <c r="C44" s="9" t="s">
        <v>39</v>
      </c>
      <c r="D44" s="10">
        <v>15</v>
      </c>
      <c r="E44" s="10">
        <v>94.02</v>
      </c>
      <c r="F44" s="21"/>
      <c r="G44" s="17">
        <f t="shared" si="0"/>
        <v>0</v>
      </c>
    </row>
    <row r="45" spans="1:7" x14ac:dyDescent="0.25">
      <c r="A45" s="7" t="s">
        <v>335</v>
      </c>
      <c r="B45" s="7" t="s">
        <v>336</v>
      </c>
      <c r="C45" s="9" t="s">
        <v>36</v>
      </c>
      <c r="D45" s="10">
        <v>4</v>
      </c>
      <c r="E45" s="10">
        <v>117.39</v>
      </c>
      <c r="F45" s="21"/>
      <c r="G45" s="17">
        <f t="shared" si="0"/>
        <v>0</v>
      </c>
    </row>
    <row r="46" spans="1:7" x14ac:dyDescent="0.25">
      <c r="A46" s="7" t="s">
        <v>337</v>
      </c>
      <c r="B46" s="7" t="s">
        <v>338</v>
      </c>
      <c r="C46" s="9" t="s">
        <v>36</v>
      </c>
      <c r="D46" s="10">
        <v>1</v>
      </c>
      <c r="E46" s="10">
        <v>1302</v>
      </c>
      <c r="F46" s="21"/>
      <c r="G46" s="17">
        <f t="shared" si="0"/>
        <v>0</v>
      </c>
    </row>
    <row r="47" spans="1:7" x14ac:dyDescent="0.25">
      <c r="A47" s="7" t="s">
        <v>339</v>
      </c>
      <c r="B47" s="7" t="s">
        <v>340</v>
      </c>
      <c r="C47" s="9" t="s">
        <v>341</v>
      </c>
      <c r="D47" s="10">
        <v>1</v>
      </c>
      <c r="E47" s="10">
        <v>4259.75</v>
      </c>
      <c r="F47" s="21"/>
      <c r="G47" s="17">
        <f t="shared" si="0"/>
        <v>0</v>
      </c>
    </row>
    <row r="48" spans="1:7" x14ac:dyDescent="0.25">
      <c r="A48" s="7" t="s">
        <v>342</v>
      </c>
      <c r="B48" s="7" t="s">
        <v>343</v>
      </c>
      <c r="C48" s="9" t="s">
        <v>36</v>
      </c>
      <c r="D48" s="10">
        <v>2</v>
      </c>
      <c r="E48" s="10">
        <v>781.53</v>
      </c>
      <c r="F48" s="21"/>
      <c r="G48" s="17">
        <f t="shared" si="0"/>
        <v>0</v>
      </c>
    </row>
    <row r="49" spans="1:7" x14ac:dyDescent="0.25">
      <c r="A49" s="7" t="s">
        <v>344</v>
      </c>
      <c r="B49" s="7" t="s">
        <v>345</v>
      </c>
      <c r="C49" s="9" t="s">
        <v>36</v>
      </c>
      <c r="D49" s="10">
        <v>3</v>
      </c>
      <c r="E49" s="10">
        <v>274.69</v>
      </c>
      <c r="F49" s="21"/>
      <c r="G49" s="17">
        <f t="shared" si="0"/>
        <v>0</v>
      </c>
    </row>
    <row r="50" spans="1:7" x14ac:dyDescent="0.25">
      <c r="A50" s="7" t="s">
        <v>346</v>
      </c>
      <c r="B50" s="7" t="s">
        <v>347</v>
      </c>
      <c r="C50" s="9" t="s">
        <v>36</v>
      </c>
      <c r="D50" s="10">
        <v>12</v>
      </c>
      <c r="E50" s="10">
        <v>94.04</v>
      </c>
      <c r="F50" s="21"/>
      <c r="G50" s="17">
        <f t="shared" si="0"/>
        <v>0</v>
      </c>
    </row>
    <row r="51" spans="1:7" x14ac:dyDescent="0.25">
      <c r="A51" s="7" t="s">
        <v>348</v>
      </c>
      <c r="B51" s="7" t="s">
        <v>349</v>
      </c>
      <c r="C51" s="9" t="s">
        <v>36</v>
      </c>
      <c r="D51" s="10">
        <v>6</v>
      </c>
      <c r="E51" s="10">
        <v>8.93</v>
      </c>
      <c r="F51" s="21"/>
      <c r="G51" s="17">
        <f t="shared" si="0"/>
        <v>0</v>
      </c>
    </row>
    <row r="52" spans="1:7" x14ac:dyDescent="0.25">
      <c r="A52" s="7" t="s">
        <v>350</v>
      </c>
      <c r="B52" s="7" t="s">
        <v>351</v>
      </c>
      <c r="C52" s="9" t="s">
        <v>36</v>
      </c>
      <c r="D52" s="10">
        <v>1</v>
      </c>
      <c r="E52" s="10">
        <v>2329.33</v>
      </c>
      <c r="F52" s="21"/>
      <c r="G52" s="17">
        <f t="shared" si="0"/>
        <v>0</v>
      </c>
    </row>
    <row r="53" spans="1:7" x14ac:dyDescent="0.25">
      <c r="A53" s="7" t="s">
        <v>352</v>
      </c>
      <c r="B53" s="7" t="s">
        <v>353</v>
      </c>
      <c r="C53" s="9" t="s">
        <v>36</v>
      </c>
      <c r="D53" s="10">
        <v>2</v>
      </c>
      <c r="E53" s="10">
        <v>578.87</v>
      </c>
      <c r="F53" s="21"/>
      <c r="G53" s="17">
        <f t="shared" si="0"/>
        <v>0</v>
      </c>
    </row>
    <row r="54" spans="1:7" x14ac:dyDescent="0.25">
      <c r="A54" s="7" t="s">
        <v>354</v>
      </c>
      <c r="B54" s="7" t="s">
        <v>355</v>
      </c>
      <c r="C54" s="9" t="s">
        <v>39</v>
      </c>
      <c r="D54" s="10">
        <v>126</v>
      </c>
      <c r="E54" s="10">
        <v>38.340000000000003</v>
      </c>
      <c r="F54" s="21"/>
      <c r="G54" s="17">
        <f t="shared" si="0"/>
        <v>0</v>
      </c>
    </row>
    <row r="55" spans="1:7" x14ac:dyDescent="0.25">
      <c r="A55" s="7" t="s">
        <v>356</v>
      </c>
      <c r="B55" s="7" t="s">
        <v>357</v>
      </c>
      <c r="C55" s="9" t="s">
        <v>36</v>
      </c>
      <c r="D55" s="10">
        <v>5</v>
      </c>
      <c r="E55" s="10">
        <v>121.38</v>
      </c>
      <c r="F55" s="21"/>
      <c r="G55" s="17">
        <f t="shared" si="0"/>
        <v>0</v>
      </c>
    </row>
    <row r="56" spans="1:7" x14ac:dyDescent="0.25">
      <c r="A56" s="7" t="s">
        <v>358</v>
      </c>
      <c r="B56" s="7" t="s">
        <v>359</v>
      </c>
      <c r="C56" s="9" t="s">
        <v>39</v>
      </c>
      <c r="D56" s="10">
        <v>42</v>
      </c>
      <c r="E56" s="10">
        <v>116.53</v>
      </c>
      <c r="F56" s="21"/>
      <c r="G56" s="17">
        <f t="shared" si="0"/>
        <v>0</v>
      </c>
    </row>
    <row r="57" spans="1:7" x14ac:dyDescent="0.25">
      <c r="A57" s="7" t="s">
        <v>360</v>
      </c>
      <c r="B57" s="7" t="s">
        <v>361</v>
      </c>
      <c r="C57" s="9" t="s">
        <v>36</v>
      </c>
      <c r="D57" s="10">
        <v>2</v>
      </c>
      <c r="E57" s="10">
        <v>722.32</v>
      </c>
      <c r="F57" s="21"/>
      <c r="G57" s="17">
        <f t="shared" si="0"/>
        <v>0</v>
      </c>
    </row>
    <row r="58" spans="1:7" x14ac:dyDescent="0.25">
      <c r="A58" s="7" t="s">
        <v>362</v>
      </c>
      <c r="B58" s="7" t="s">
        <v>363</v>
      </c>
      <c r="C58" s="9" t="s">
        <v>36</v>
      </c>
      <c r="D58" s="10">
        <v>2</v>
      </c>
      <c r="E58" s="10">
        <v>350.43</v>
      </c>
      <c r="F58" s="21"/>
      <c r="G58" s="17">
        <f t="shared" si="0"/>
        <v>0</v>
      </c>
    </row>
    <row r="59" spans="1:7" x14ac:dyDescent="0.25">
      <c r="A59" s="7" t="s">
        <v>364</v>
      </c>
      <c r="B59" s="7" t="s">
        <v>365</v>
      </c>
      <c r="C59" s="9" t="s">
        <v>39</v>
      </c>
      <c r="D59" s="10">
        <v>240</v>
      </c>
      <c r="E59" s="10">
        <v>5.72</v>
      </c>
      <c r="F59" s="21"/>
      <c r="G59" s="17">
        <f t="shared" si="0"/>
        <v>0</v>
      </c>
    </row>
    <row r="60" spans="1:7" x14ac:dyDescent="0.25">
      <c r="A60" s="7" t="s">
        <v>366</v>
      </c>
      <c r="B60" s="7" t="s">
        <v>367</v>
      </c>
      <c r="C60" s="9" t="s">
        <v>39</v>
      </c>
      <c r="D60" s="10">
        <v>66</v>
      </c>
      <c r="E60" s="10">
        <v>9.92</v>
      </c>
      <c r="F60" s="21"/>
      <c r="G60" s="17">
        <f t="shared" si="0"/>
        <v>0</v>
      </c>
    </row>
    <row r="61" spans="1:7" x14ac:dyDescent="0.25">
      <c r="A61" s="7" t="s">
        <v>152</v>
      </c>
      <c r="B61" s="7" t="s">
        <v>153</v>
      </c>
      <c r="C61" s="9" t="s">
        <v>36</v>
      </c>
      <c r="D61" s="10">
        <v>4</v>
      </c>
      <c r="E61" s="10">
        <v>252.4</v>
      </c>
      <c r="F61" s="21"/>
      <c r="G61" s="17">
        <f t="shared" si="0"/>
        <v>0</v>
      </c>
    </row>
    <row r="62" spans="1:7" x14ac:dyDescent="0.25">
      <c r="A62" s="7" t="s">
        <v>156</v>
      </c>
      <c r="B62" s="7" t="s">
        <v>157</v>
      </c>
      <c r="C62" s="9" t="s">
        <v>36</v>
      </c>
      <c r="D62" s="10">
        <v>12</v>
      </c>
      <c r="E62" s="10">
        <v>221.09</v>
      </c>
      <c r="F62" s="21"/>
      <c r="G62" s="17">
        <f t="shared" si="0"/>
        <v>0</v>
      </c>
    </row>
    <row r="63" spans="1:7" x14ac:dyDescent="0.25">
      <c r="A63" s="7" t="s">
        <v>368</v>
      </c>
      <c r="B63" s="7" t="s">
        <v>369</v>
      </c>
      <c r="C63" s="9" t="s">
        <v>36</v>
      </c>
      <c r="D63" s="10">
        <v>5</v>
      </c>
      <c r="E63" s="10">
        <v>238.97</v>
      </c>
      <c r="F63" s="21"/>
      <c r="G63" s="17">
        <f t="shared" si="0"/>
        <v>0</v>
      </c>
    </row>
    <row r="64" spans="1:7" x14ac:dyDescent="0.25">
      <c r="A64" s="7" t="s">
        <v>370</v>
      </c>
      <c r="B64" s="7" t="s">
        <v>371</v>
      </c>
      <c r="C64" s="9" t="s">
        <v>36</v>
      </c>
      <c r="D64" s="10">
        <v>1</v>
      </c>
      <c r="E64" s="10">
        <v>1155.25</v>
      </c>
      <c r="F64" s="21"/>
      <c r="G64" s="17">
        <f t="shared" si="0"/>
        <v>0</v>
      </c>
    </row>
    <row r="65" spans="1:7" x14ac:dyDescent="0.25">
      <c r="A65" s="7" t="s">
        <v>372</v>
      </c>
      <c r="B65" s="7" t="s">
        <v>373</v>
      </c>
      <c r="C65" s="9" t="s">
        <v>36</v>
      </c>
      <c r="D65" s="10">
        <v>22</v>
      </c>
      <c r="E65" s="10">
        <v>334.29</v>
      </c>
      <c r="F65" s="21"/>
      <c r="G65" s="17">
        <f t="shared" si="0"/>
        <v>0</v>
      </c>
    </row>
    <row r="66" spans="1:7" x14ac:dyDescent="0.25">
      <c r="A66" s="7" t="s">
        <v>374</v>
      </c>
      <c r="B66" s="7" t="s">
        <v>375</v>
      </c>
      <c r="C66" s="9" t="s">
        <v>36</v>
      </c>
      <c r="D66" s="10">
        <v>22</v>
      </c>
      <c r="E66" s="10">
        <v>449.01</v>
      </c>
      <c r="F66" s="21"/>
      <c r="G66" s="17">
        <f t="shared" si="0"/>
        <v>0</v>
      </c>
    </row>
    <row r="67" spans="1:7" x14ac:dyDescent="0.25">
      <c r="A67" s="7" t="s">
        <v>376</v>
      </c>
      <c r="B67" s="7" t="s">
        <v>377</v>
      </c>
      <c r="C67" s="9" t="s">
        <v>36</v>
      </c>
      <c r="D67" s="10">
        <v>6</v>
      </c>
      <c r="E67" s="10">
        <v>452.22</v>
      </c>
      <c r="F67" s="21"/>
      <c r="G67" s="17">
        <f t="shared" si="0"/>
        <v>0</v>
      </c>
    </row>
    <row r="68" spans="1:7" x14ac:dyDescent="0.25">
      <c r="A68" s="7" t="s">
        <v>378</v>
      </c>
      <c r="B68" s="7" t="s">
        <v>379</v>
      </c>
      <c r="C68" s="9" t="s">
        <v>36</v>
      </c>
      <c r="D68" s="10">
        <v>6</v>
      </c>
      <c r="E68" s="10">
        <v>618.09</v>
      </c>
      <c r="F68" s="21"/>
      <c r="G68" s="17">
        <f t="shared" si="0"/>
        <v>0</v>
      </c>
    </row>
    <row r="69" spans="1:7" x14ac:dyDescent="0.25">
      <c r="A69" s="7" t="s">
        <v>380</v>
      </c>
      <c r="B69" s="7" t="s">
        <v>381</v>
      </c>
      <c r="C69" s="9" t="s">
        <v>36</v>
      </c>
      <c r="D69" s="10">
        <v>2</v>
      </c>
      <c r="E69" s="10">
        <v>2417.0500000000002</v>
      </c>
      <c r="F69" s="21"/>
      <c r="G69" s="17">
        <f t="shared" ref="G69:G110" si="1">TRUNC(F69*D69,2)</f>
        <v>0</v>
      </c>
    </row>
    <row r="70" spans="1:7" x14ac:dyDescent="0.25">
      <c r="A70" s="7" t="s">
        <v>382</v>
      </c>
      <c r="B70" s="7" t="s">
        <v>383</v>
      </c>
      <c r="C70" s="9" t="s">
        <v>39</v>
      </c>
      <c r="D70" s="10">
        <v>50</v>
      </c>
      <c r="E70" s="10">
        <v>62.9</v>
      </c>
      <c r="F70" s="21"/>
      <c r="G70" s="17">
        <f t="shared" si="1"/>
        <v>0</v>
      </c>
    </row>
    <row r="71" spans="1:7" x14ac:dyDescent="0.25">
      <c r="A71" s="7" t="s">
        <v>384</v>
      </c>
      <c r="B71" s="7" t="s">
        <v>385</v>
      </c>
      <c r="C71" s="9" t="s">
        <v>36</v>
      </c>
      <c r="D71" s="10">
        <v>8</v>
      </c>
      <c r="E71" s="10">
        <v>467.23</v>
      </c>
      <c r="F71" s="21"/>
      <c r="G71" s="17">
        <f t="shared" si="1"/>
        <v>0</v>
      </c>
    </row>
    <row r="72" spans="1:7" x14ac:dyDescent="0.25">
      <c r="A72" s="7" t="s">
        <v>386</v>
      </c>
      <c r="B72" s="7" t="s">
        <v>387</v>
      </c>
      <c r="C72" s="9" t="s">
        <v>36</v>
      </c>
      <c r="D72" s="10">
        <v>8</v>
      </c>
      <c r="E72" s="10">
        <v>89.64</v>
      </c>
      <c r="F72" s="21"/>
      <c r="G72" s="17">
        <f t="shared" si="1"/>
        <v>0</v>
      </c>
    </row>
    <row r="73" spans="1:7" x14ac:dyDescent="0.25">
      <c r="A73" s="7" t="s">
        <v>388</v>
      </c>
      <c r="B73" s="7" t="s">
        <v>389</v>
      </c>
      <c r="C73" s="9" t="s">
        <v>36</v>
      </c>
      <c r="D73" s="10">
        <v>8</v>
      </c>
      <c r="E73" s="10">
        <v>158.19999999999999</v>
      </c>
      <c r="F73" s="21"/>
      <c r="G73" s="17">
        <f t="shared" si="1"/>
        <v>0</v>
      </c>
    </row>
    <row r="74" spans="1:7" x14ac:dyDescent="0.25">
      <c r="A74" s="7" t="s">
        <v>390</v>
      </c>
      <c r="B74" s="7" t="s">
        <v>391</v>
      </c>
      <c r="C74" s="9" t="s">
        <v>39</v>
      </c>
      <c r="D74" s="10">
        <v>28</v>
      </c>
      <c r="E74" s="10">
        <v>56.04</v>
      </c>
      <c r="F74" s="21"/>
      <c r="G74" s="17">
        <f t="shared" si="1"/>
        <v>0</v>
      </c>
    </row>
    <row r="75" spans="1:7" x14ac:dyDescent="0.25">
      <c r="A75" s="7" t="s">
        <v>392</v>
      </c>
      <c r="B75" s="7" t="s">
        <v>393</v>
      </c>
      <c r="C75" s="9" t="s">
        <v>39</v>
      </c>
      <c r="D75" s="10">
        <v>60</v>
      </c>
      <c r="E75" s="10">
        <v>1.67</v>
      </c>
      <c r="F75" s="21"/>
      <c r="G75" s="17">
        <f t="shared" si="1"/>
        <v>0</v>
      </c>
    </row>
    <row r="76" spans="1:7" x14ac:dyDescent="0.25">
      <c r="A76" s="7" t="s">
        <v>394</v>
      </c>
      <c r="B76" s="7" t="s">
        <v>395</v>
      </c>
      <c r="C76" s="9" t="s">
        <v>36</v>
      </c>
      <c r="D76" s="10">
        <v>3</v>
      </c>
      <c r="E76" s="10">
        <v>67.17</v>
      </c>
      <c r="F76" s="21"/>
      <c r="G76" s="17">
        <f t="shared" si="1"/>
        <v>0</v>
      </c>
    </row>
    <row r="77" spans="1:7" x14ac:dyDescent="0.25">
      <c r="A77" s="7" t="s">
        <v>396</v>
      </c>
      <c r="B77" s="7" t="s">
        <v>397</v>
      </c>
      <c r="C77" s="9" t="s">
        <v>39</v>
      </c>
      <c r="D77" s="10">
        <v>20</v>
      </c>
      <c r="E77" s="10">
        <v>16.79</v>
      </c>
      <c r="F77" s="21"/>
      <c r="G77" s="17">
        <f t="shared" si="1"/>
        <v>0</v>
      </c>
    </row>
    <row r="78" spans="1:7" x14ac:dyDescent="0.25">
      <c r="A78" s="7" t="s">
        <v>398</v>
      </c>
      <c r="B78" s="7" t="s">
        <v>399</v>
      </c>
      <c r="C78" s="9" t="s">
        <v>36</v>
      </c>
      <c r="D78" s="10">
        <v>22</v>
      </c>
      <c r="E78" s="10">
        <v>4.72</v>
      </c>
      <c r="F78" s="21"/>
      <c r="G78" s="17">
        <f t="shared" si="1"/>
        <v>0</v>
      </c>
    </row>
    <row r="79" spans="1:7" x14ac:dyDescent="0.25">
      <c r="A79" s="7" t="s">
        <v>183</v>
      </c>
      <c r="B79" s="7" t="s">
        <v>180</v>
      </c>
      <c r="C79" s="9" t="s">
        <v>14</v>
      </c>
      <c r="D79" s="10">
        <v>166.32</v>
      </c>
      <c r="E79" s="10">
        <v>9.5399999999999991</v>
      </c>
      <c r="F79" s="21"/>
      <c r="G79" s="17">
        <f t="shared" si="1"/>
        <v>0</v>
      </c>
    </row>
    <row r="80" spans="1:7" x14ac:dyDescent="0.25">
      <c r="A80" s="7" t="s">
        <v>184</v>
      </c>
      <c r="B80" s="7" t="s">
        <v>185</v>
      </c>
      <c r="C80" s="9" t="s">
        <v>14</v>
      </c>
      <c r="D80" s="10">
        <v>166.32</v>
      </c>
      <c r="E80" s="10">
        <v>49.34</v>
      </c>
      <c r="F80" s="21"/>
      <c r="G80" s="17">
        <f t="shared" si="1"/>
        <v>0</v>
      </c>
    </row>
    <row r="81" spans="1:7" x14ac:dyDescent="0.25">
      <c r="A81" s="7" t="s">
        <v>187</v>
      </c>
      <c r="B81" s="7" t="s">
        <v>188</v>
      </c>
      <c r="C81" s="9" t="s">
        <v>14</v>
      </c>
      <c r="D81" s="10">
        <v>166.32</v>
      </c>
      <c r="E81" s="10">
        <v>142.35</v>
      </c>
      <c r="F81" s="21"/>
      <c r="G81" s="17">
        <f t="shared" si="1"/>
        <v>0</v>
      </c>
    </row>
    <row r="82" spans="1:7" x14ac:dyDescent="0.25">
      <c r="A82" s="7" t="s">
        <v>400</v>
      </c>
      <c r="B82" s="7" t="s">
        <v>401</v>
      </c>
      <c r="C82" s="9" t="s">
        <v>14</v>
      </c>
      <c r="D82" s="10">
        <v>166.32</v>
      </c>
      <c r="E82" s="10">
        <v>23.1</v>
      </c>
      <c r="F82" s="21"/>
      <c r="G82" s="17">
        <f t="shared" si="1"/>
        <v>0</v>
      </c>
    </row>
    <row r="83" spans="1:7" x14ac:dyDescent="0.25">
      <c r="A83" s="7" t="s">
        <v>402</v>
      </c>
      <c r="B83" s="7" t="s">
        <v>403</v>
      </c>
      <c r="C83" s="9" t="s">
        <v>14</v>
      </c>
      <c r="D83" s="10">
        <v>259.2</v>
      </c>
      <c r="E83" s="10">
        <v>44.77</v>
      </c>
      <c r="F83" s="21"/>
      <c r="G83" s="17">
        <f t="shared" si="1"/>
        <v>0</v>
      </c>
    </row>
    <row r="84" spans="1:7" x14ac:dyDescent="0.25">
      <c r="A84" s="7" t="s">
        <v>194</v>
      </c>
      <c r="B84" s="7" t="s">
        <v>195</v>
      </c>
      <c r="C84" s="9" t="s">
        <v>14</v>
      </c>
      <c r="D84" s="10">
        <v>259.2</v>
      </c>
      <c r="E84" s="10">
        <v>236.94</v>
      </c>
      <c r="F84" s="21"/>
      <c r="G84" s="17">
        <f t="shared" si="1"/>
        <v>0</v>
      </c>
    </row>
    <row r="85" spans="1:7" x14ac:dyDescent="0.25">
      <c r="A85" s="7" t="s">
        <v>196</v>
      </c>
      <c r="B85" s="7" t="s">
        <v>197</v>
      </c>
      <c r="C85" s="9" t="s">
        <v>39</v>
      </c>
      <c r="D85" s="10">
        <v>57.6</v>
      </c>
      <c r="E85" s="10">
        <v>29.26</v>
      </c>
      <c r="F85" s="21"/>
      <c r="G85" s="17">
        <f t="shared" si="1"/>
        <v>0</v>
      </c>
    </row>
    <row r="86" spans="1:7" x14ac:dyDescent="0.25">
      <c r="A86" s="7" t="s">
        <v>404</v>
      </c>
      <c r="B86" s="7" t="s">
        <v>405</v>
      </c>
      <c r="C86" s="9" t="s">
        <v>39</v>
      </c>
      <c r="D86" s="10">
        <v>6</v>
      </c>
      <c r="E86" s="10">
        <v>194.05</v>
      </c>
      <c r="F86" s="21"/>
      <c r="G86" s="17">
        <f t="shared" si="1"/>
        <v>0</v>
      </c>
    </row>
    <row r="87" spans="1:7" x14ac:dyDescent="0.25">
      <c r="A87" s="7" t="s">
        <v>202</v>
      </c>
      <c r="B87" s="7" t="s">
        <v>203</v>
      </c>
      <c r="C87" s="9" t="s">
        <v>39</v>
      </c>
      <c r="D87" s="10">
        <v>14</v>
      </c>
      <c r="E87" s="10">
        <v>119.43</v>
      </c>
      <c r="F87" s="21"/>
      <c r="G87" s="17">
        <f t="shared" si="1"/>
        <v>0</v>
      </c>
    </row>
    <row r="88" spans="1:7" x14ac:dyDescent="0.25">
      <c r="A88" s="7" t="s">
        <v>406</v>
      </c>
      <c r="B88" s="7" t="s">
        <v>407</v>
      </c>
      <c r="C88" s="9" t="s">
        <v>14</v>
      </c>
      <c r="D88" s="10">
        <v>259.2</v>
      </c>
      <c r="E88" s="10">
        <v>43.12</v>
      </c>
      <c r="F88" s="21"/>
      <c r="G88" s="17">
        <f t="shared" si="1"/>
        <v>0</v>
      </c>
    </row>
    <row r="89" spans="1:7" x14ac:dyDescent="0.25">
      <c r="A89" s="7" t="s">
        <v>408</v>
      </c>
      <c r="B89" s="7" t="s">
        <v>409</v>
      </c>
      <c r="C89" s="9" t="s">
        <v>39</v>
      </c>
      <c r="D89" s="10">
        <v>60</v>
      </c>
      <c r="E89" s="10">
        <v>3.29</v>
      </c>
      <c r="F89" s="21"/>
      <c r="G89" s="17">
        <f t="shared" si="1"/>
        <v>0</v>
      </c>
    </row>
    <row r="90" spans="1:7" x14ac:dyDescent="0.25">
      <c r="A90" s="7" t="s">
        <v>206</v>
      </c>
      <c r="B90" s="7" t="s">
        <v>207</v>
      </c>
      <c r="C90" s="9" t="s">
        <v>14</v>
      </c>
      <c r="D90" s="10">
        <v>32.4</v>
      </c>
      <c r="E90" s="10">
        <v>193.99</v>
      </c>
      <c r="F90" s="21"/>
      <c r="G90" s="17">
        <f t="shared" si="1"/>
        <v>0</v>
      </c>
    </row>
    <row r="91" spans="1:7" x14ac:dyDescent="0.25">
      <c r="A91" s="7" t="s">
        <v>410</v>
      </c>
      <c r="B91" s="7" t="s">
        <v>411</v>
      </c>
      <c r="C91" s="9" t="s">
        <v>14</v>
      </c>
      <c r="D91" s="10">
        <v>212.76</v>
      </c>
      <c r="E91" s="10">
        <v>57.46</v>
      </c>
      <c r="F91" s="21"/>
      <c r="G91" s="17">
        <f t="shared" si="1"/>
        <v>0</v>
      </c>
    </row>
    <row r="92" spans="1:7" x14ac:dyDescent="0.25">
      <c r="A92" s="7" t="s">
        <v>412</v>
      </c>
      <c r="B92" s="7" t="s">
        <v>413</v>
      </c>
      <c r="C92" s="9" t="s">
        <v>14</v>
      </c>
      <c r="D92" s="10">
        <v>400</v>
      </c>
      <c r="E92" s="10">
        <v>22.85</v>
      </c>
      <c r="F92" s="21"/>
      <c r="G92" s="17">
        <f t="shared" si="1"/>
        <v>0</v>
      </c>
    </row>
    <row r="93" spans="1:7" x14ac:dyDescent="0.25">
      <c r="A93" s="7" t="s">
        <v>414</v>
      </c>
      <c r="B93" s="7" t="s">
        <v>415</v>
      </c>
      <c r="C93" s="9" t="s">
        <v>14</v>
      </c>
      <c r="D93" s="10">
        <v>270</v>
      </c>
      <c r="E93" s="10">
        <v>27.33</v>
      </c>
      <c r="F93" s="21"/>
      <c r="G93" s="17">
        <f t="shared" si="1"/>
        <v>0</v>
      </c>
    </row>
    <row r="94" spans="1:7" x14ac:dyDescent="0.25">
      <c r="A94" s="7" t="s">
        <v>228</v>
      </c>
      <c r="B94" s="7" t="s">
        <v>229</v>
      </c>
      <c r="C94" s="9" t="s">
        <v>14</v>
      </c>
      <c r="D94" s="10">
        <v>96</v>
      </c>
      <c r="E94" s="10">
        <v>9.33</v>
      </c>
      <c r="F94" s="21"/>
      <c r="G94" s="17">
        <f t="shared" si="1"/>
        <v>0</v>
      </c>
    </row>
    <row r="95" spans="1:7" x14ac:dyDescent="0.25">
      <c r="A95" s="7" t="s">
        <v>230</v>
      </c>
      <c r="B95" s="7" t="s">
        <v>231</v>
      </c>
      <c r="C95" s="9" t="s">
        <v>14</v>
      </c>
      <c r="D95" s="10">
        <v>96</v>
      </c>
      <c r="E95" s="10">
        <v>40.97</v>
      </c>
      <c r="F95" s="21"/>
      <c r="G95" s="17">
        <f t="shared" si="1"/>
        <v>0</v>
      </c>
    </row>
    <row r="96" spans="1:7" x14ac:dyDescent="0.25">
      <c r="A96" s="7" t="s">
        <v>232</v>
      </c>
      <c r="B96" s="7" t="s">
        <v>233</v>
      </c>
      <c r="C96" s="9" t="s">
        <v>14</v>
      </c>
      <c r="D96" s="10">
        <v>96</v>
      </c>
      <c r="E96" s="10">
        <v>83.32</v>
      </c>
      <c r="F96" s="21"/>
      <c r="G96" s="17">
        <f t="shared" si="1"/>
        <v>0</v>
      </c>
    </row>
    <row r="97" spans="1:7" x14ac:dyDescent="0.25">
      <c r="A97" s="7" t="s">
        <v>416</v>
      </c>
      <c r="B97" s="7" t="s">
        <v>417</v>
      </c>
      <c r="C97" s="9" t="s">
        <v>14</v>
      </c>
      <c r="D97" s="10">
        <v>400</v>
      </c>
      <c r="E97" s="10">
        <v>27.51</v>
      </c>
      <c r="F97" s="21"/>
      <c r="G97" s="17">
        <f t="shared" si="1"/>
        <v>0</v>
      </c>
    </row>
    <row r="98" spans="1:7" x14ac:dyDescent="0.25">
      <c r="A98" s="7" t="s">
        <v>418</v>
      </c>
      <c r="B98" s="7" t="s">
        <v>419</v>
      </c>
      <c r="C98" s="9" t="s">
        <v>36</v>
      </c>
      <c r="D98" s="10">
        <v>1</v>
      </c>
      <c r="E98" s="10">
        <v>2557.83</v>
      </c>
      <c r="F98" s="21"/>
      <c r="G98" s="17">
        <f t="shared" si="1"/>
        <v>0</v>
      </c>
    </row>
    <row r="99" spans="1:7" x14ac:dyDescent="0.25">
      <c r="A99" s="7" t="s">
        <v>234</v>
      </c>
      <c r="B99" s="7" t="s">
        <v>235</v>
      </c>
      <c r="C99" s="9" t="s">
        <v>39</v>
      </c>
      <c r="D99" s="10">
        <v>42</v>
      </c>
      <c r="E99" s="10">
        <v>228.45</v>
      </c>
      <c r="F99" s="21"/>
      <c r="G99" s="17">
        <f t="shared" si="1"/>
        <v>0</v>
      </c>
    </row>
    <row r="100" spans="1:7" x14ac:dyDescent="0.25">
      <c r="A100" s="7" t="s">
        <v>420</v>
      </c>
      <c r="B100" s="7" t="s">
        <v>421</v>
      </c>
      <c r="C100" s="9" t="s">
        <v>39</v>
      </c>
      <c r="D100" s="10">
        <v>42</v>
      </c>
      <c r="E100" s="10">
        <v>229.74</v>
      </c>
      <c r="F100" s="21"/>
      <c r="G100" s="17">
        <f t="shared" si="1"/>
        <v>0</v>
      </c>
    </row>
    <row r="101" spans="1:7" x14ac:dyDescent="0.25">
      <c r="A101" s="7" t="s">
        <v>422</v>
      </c>
      <c r="B101" s="7" t="s">
        <v>423</v>
      </c>
      <c r="C101" s="9" t="s">
        <v>39</v>
      </c>
      <c r="D101" s="10">
        <v>20</v>
      </c>
      <c r="E101" s="10">
        <v>147.97999999999999</v>
      </c>
      <c r="F101" s="21"/>
      <c r="G101" s="17">
        <f t="shared" si="1"/>
        <v>0</v>
      </c>
    </row>
    <row r="102" spans="1:7" x14ac:dyDescent="0.25">
      <c r="A102" s="7" t="s">
        <v>424</v>
      </c>
      <c r="B102" s="7" t="s">
        <v>425</v>
      </c>
      <c r="C102" s="9" t="s">
        <v>36</v>
      </c>
      <c r="D102" s="10">
        <v>4</v>
      </c>
      <c r="E102" s="10">
        <v>497.79</v>
      </c>
      <c r="F102" s="21"/>
      <c r="G102" s="17">
        <f t="shared" si="1"/>
        <v>0</v>
      </c>
    </row>
    <row r="103" spans="1:7" x14ac:dyDescent="0.25">
      <c r="A103" s="7" t="s">
        <v>426</v>
      </c>
      <c r="B103" s="7" t="s">
        <v>427</v>
      </c>
      <c r="C103" s="9" t="s">
        <v>36</v>
      </c>
      <c r="D103" s="10">
        <v>2</v>
      </c>
      <c r="E103" s="10">
        <v>1675.88</v>
      </c>
      <c r="F103" s="21"/>
      <c r="G103" s="17">
        <f t="shared" si="1"/>
        <v>0</v>
      </c>
    </row>
    <row r="104" spans="1:7" x14ac:dyDescent="0.25">
      <c r="A104" s="7" t="s">
        <v>428</v>
      </c>
      <c r="B104" s="7" t="s">
        <v>429</v>
      </c>
      <c r="C104" s="9" t="s">
        <v>36</v>
      </c>
      <c r="D104" s="10">
        <v>1</v>
      </c>
      <c r="E104" s="10">
        <v>2188.64</v>
      </c>
      <c r="F104" s="21"/>
      <c r="G104" s="17">
        <f t="shared" si="1"/>
        <v>0</v>
      </c>
    </row>
    <row r="105" spans="1:7" x14ac:dyDescent="0.25">
      <c r="A105" s="7" t="s">
        <v>430</v>
      </c>
      <c r="B105" s="7" t="s">
        <v>431</v>
      </c>
      <c r="C105" s="9" t="s">
        <v>20</v>
      </c>
      <c r="D105" s="10">
        <v>12</v>
      </c>
      <c r="E105" s="10">
        <v>280.45999999999998</v>
      </c>
      <c r="F105" s="21"/>
      <c r="G105" s="17">
        <f t="shared" si="1"/>
        <v>0</v>
      </c>
    </row>
    <row r="106" spans="1:7" x14ac:dyDescent="0.25">
      <c r="A106" s="7" t="s">
        <v>432</v>
      </c>
      <c r="B106" s="7" t="s">
        <v>433</v>
      </c>
      <c r="C106" s="9" t="s">
        <v>17</v>
      </c>
      <c r="D106" s="10">
        <v>288</v>
      </c>
      <c r="E106" s="10">
        <v>3.46</v>
      </c>
      <c r="F106" s="21"/>
      <c r="G106" s="17">
        <f t="shared" si="1"/>
        <v>0</v>
      </c>
    </row>
    <row r="107" spans="1:7" x14ac:dyDescent="0.25">
      <c r="A107" s="7" t="s">
        <v>434</v>
      </c>
      <c r="B107" s="7" t="s">
        <v>435</v>
      </c>
      <c r="C107" s="9" t="s">
        <v>36</v>
      </c>
      <c r="D107" s="10">
        <v>4</v>
      </c>
      <c r="E107" s="10">
        <v>2041.04</v>
      </c>
      <c r="F107" s="21"/>
      <c r="G107" s="17">
        <f t="shared" si="1"/>
        <v>0</v>
      </c>
    </row>
    <row r="108" spans="1:7" x14ac:dyDescent="0.25">
      <c r="A108" s="7" t="s">
        <v>436</v>
      </c>
      <c r="B108" s="7" t="s">
        <v>437</v>
      </c>
      <c r="C108" s="9" t="s">
        <v>39</v>
      </c>
      <c r="D108" s="10">
        <v>100</v>
      </c>
      <c r="E108" s="10">
        <v>7.28</v>
      </c>
      <c r="F108" s="21"/>
      <c r="G108" s="17">
        <f t="shared" si="1"/>
        <v>0</v>
      </c>
    </row>
    <row r="109" spans="1:7" x14ac:dyDescent="0.25">
      <c r="A109" s="7" t="s">
        <v>438</v>
      </c>
      <c r="B109" s="7" t="s">
        <v>439</v>
      </c>
      <c r="C109" s="9" t="s">
        <v>20</v>
      </c>
      <c r="D109" s="10">
        <v>15.63</v>
      </c>
      <c r="E109" s="10">
        <v>357.1</v>
      </c>
      <c r="F109" s="21"/>
      <c r="G109" s="17">
        <f t="shared" si="1"/>
        <v>0</v>
      </c>
    </row>
    <row r="110" spans="1:7" x14ac:dyDescent="0.25">
      <c r="A110" s="7" t="s">
        <v>440</v>
      </c>
      <c r="B110" s="7" t="s">
        <v>441</v>
      </c>
      <c r="C110" s="9" t="s">
        <v>36</v>
      </c>
      <c r="D110" s="10">
        <v>19</v>
      </c>
      <c r="E110" s="10">
        <v>911.13</v>
      </c>
      <c r="F110" s="21"/>
      <c r="G110" s="17">
        <f t="shared" si="1"/>
        <v>0</v>
      </c>
    </row>
    <row r="111" spans="1:7" x14ac:dyDescent="0.25">
      <c r="A111" s="7"/>
      <c r="B111" s="7"/>
      <c r="C111" s="9"/>
      <c r="D111" s="10"/>
      <c r="E111" s="10"/>
      <c r="F111" s="11" t="s">
        <v>8</v>
      </c>
      <c r="G111" s="12">
        <f>SUM(G5:G110)</f>
        <v>0</v>
      </c>
    </row>
  </sheetData>
  <sheetProtection algorithmName="SHA-512" hashValue="Q87lOguPzdK9AnlAr2WkwEaDsRG8yeosNsWCJwUiknbcrA0AqswmEWPfLXwD8kKiqLihGTCNREbIumepcvbaAg==" saltValue="eW7yBhXtbsR1ILZu/r0wdA==" spinCount="100000" sheet="1" objects="1" scenarios="1"/>
  <conditionalFormatting sqref="F5:F11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0" xr:uid="{306F9701-36D7-451C-8A9F-5D783B58D73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2026-01-08T13:46:11Z</dcterms:modified>
</cp:coreProperties>
</file>